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480" yWindow="4920" windowWidth="27795" windowHeight="7785"/>
  </bookViews>
  <sheets>
    <sheet name="Протокол 5 прил 1.2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Titles" localSheetId="0">'Протокол 5 прил 1.2'!$3:$5</definedName>
    <definedName name="_xlnm.Print_Area" localSheetId="1">'Протокол 3 раздельно'!$A$1:$Q$109</definedName>
    <definedName name="_xlnm.Print_Area" localSheetId="0">'Протокол 5 прил 1.2'!$A$1:$R$50</definedName>
  </definedNames>
  <calcPr calcId="152511"/>
</workbook>
</file>

<file path=xl/calcChain.xml><?xml version="1.0" encoding="utf-8"?>
<calcChain xmlns="http://schemas.openxmlformats.org/spreadsheetml/2006/main">
  <c r="K8" i="9" l="1"/>
  <c r="J8" i="9"/>
  <c r="F8" i="9"/>
  <c r="N8" i="9" s="1"/>
  <c r="E8" i="9"/>
  <c r="M8" i="9" s="1"/>
  <c r="L8" i="9" l="1"/>
  <c r="I8" i="9"/>
  <c r="F29" i="9"/>
  <c r="F28" i="9"/>
  <c r="F27" i="9"/>
  <c r="N27" i="9" s="1"/>
  <c r="F16" i="9"/>
  <c r="F14" i="9"/>
  <c r="F11" i="9"/>
  <c r="F9" i="9"/>
  <c r="N9" i="9" s="1"/>
  <c r="E11" i="9"/>
  <c r="E9" i="9"/>
  <c r="M9" i="9" s="1"/>
  <c r="I9" i="9" l="1"/>
  <c r="K9" i="9"/>
  <c r="L9" i="9" s="1"/>
  <c r="J9" i="9"/>
  <c r="N38" i="9"/>
  <c r="F38" i="9"/>
  <c r="J38" i="9" s="1"/>
  <c r="E38" i="9"/>
  <c r="M38" i="9" s="1"/>
  <c r="I38" i="9" l="1"/>
  <c r="K38" i="9"/>
  <c r="L38" i="9" s="1"/>
  <c r="F49" i="9" l="1"/>
  <c r="N49" i="9" s="1"/>
  <c r="E49" i="9"/>
  <c r="M49" i="9" l="1"/>
  <c r="I49" i="9"/>
  <c r="K49" i="9"/>
  <c r="L49" i="9" s="1"/>
  <c r="J49" i="9"/>
  <c r="F35" i="9" l="1"/>
  <c r="N35" i="9" s="1"/>
  <c r="E35" i="9"/>
  <c r="F31" i="9"/>
  <c r="N31" i="9" s="1"/>
  <c r="E31" i="9"/>
  <c r="N29" i="9"/>
  <c r="E29" i="9"/>
  <c r="F24" i="9"/>
  <c r="N24" i="9" s="1"/>
  <c r="E24" i="9"/>
  <c r="F22" i="9"/>
  <c r="N22" i="9" s="1"/>
  <c r="E22" i="9"/>
  <c r="F20" i="9"/>
  <c r="E20" i="9"/>
  <c r="F18" i="9"/>
  <c r="N18" i="9" s="1"/>
  <c r="E18" i="9"/>
  <c r="N16" i="9"/>
  <c r="E16" i="9"/>
  <c r="N14" i="9"/>
  <c r="E14" i="9"/>
  <c r="N20" i="9" l="1"/>
  <c r="K20" i="9"/>
  <c r="J20" i="9"/>
  <c r="M18" i="9"/>
  <c r="M35" i="9"/>
  <c r="K35" i="9"/>
  <c r="L35" i="9" s="1"/>
  <c r="M31" i="9"/>
  <c r="M24" i="9"/>
  <c r="M22" i="9"/>
  <c r="M16" i="9"/>
  <c r="M29" i="9"/>
  <c r="M20" i="9"/>
  <c r="J14" i="9"/>
  <c r="K14" i="9"/>
  <c r="L14" i="9" s="1"/>
  <c r="M14" i="9"/>
  <c r="I35" i="9"/>
  <c r="J35" i="9"/>
  <c r="K31" i="9"/>
  <c r="L31" i="9" s="1"/>
  <c r="I31" i="9"/>
  <c r="J31" i="9"/>
  <c r="K29" i="9"/>
  <c r="L29" i="9" s="1"/>
  <c r="I29" i="9"/>
  <c r="J29" i="9"/>
  <c r="K24" i="9"/>
  <c r="L24" i="9" s="1"/>
  <c r="I24" i="9"/>
  <c r="J24" i="9"/>
  <c r="K22" i="9"/>
  <c r="L22" i="9" s="1"/>
  <c r="I22" i="9"/>
  <c r="J22" i="9"/>
  <c r="L20" i="9"/>
  <c r="I20" i="9"/>
  <c r="K18" i="9"/>
  <c r="L18" i="9" s="1"/>
  <c r="I18" i="9"/>
  <c r="J18" i="9"/>
  <c r="K16" i="9"/>
  <c r="L16" i="9" s="1"/>
  <c r="I16" i="9"/>
  <c r="J16" i="9"/>
  <c r="I14" i="9"/>
  <c r="F34" i="9"/>
  <c r="K34" i="9" s="1"/>
  <c r="E34" i="9"/>
  <c r="I34" i="9" l="1"/>
  <c r="M34" i="9"/>
  <c r="J34" i="9"/>
  <c r="N34" i="9"/>
  <c r="L34" i="9" s="1"/>
  <c r="K11" i="9" l="1"/>
  <c r="I11" i="9" l="1"/>
  <c r="M11" i="9"/>
  <c r="J11" i="9"/>
  <c r="N11" i="9"/>
  <c r="L11" i="9" s="1"/>
  <c r="F50" i="9"/>
  <c r="N50" i="9" s="1"/>
  <c r="E50" i="9"/>
  <c r="M50" i="9" l="1"/>
  <c r="J50" i="9"/>
  <c r="K50" i="9"/>
  <c r="L50" i="9" s="1"/>
  <c r="I50" i="9"/>
  <c r="F48" i="9" l="1"/>
  <c r="N48" i="9" s="1"/>
  <c r="E48" i="9"/>
  <c r="M48" i="9" l="1"/>
  <c r="K48" i="9"/>
  <c r="L48" i="9" s="1"/>
  <c r="I48" i="9"/>
  <c r="J48" i="9"/>
  <c r="F43" i="9"/>
  <c r="N43" i="9" s="1"/>
  <c r="E43" i="9"/>
  <c r="E44" i="9"/>
  <c r="F44" i="9"/>
  <c r="J44" i="9" s="1"/>
  <c r="E41" i="9"/>
  <c r="N44" i="9" l="1"/>
  <c r="K44" i="9"/>
  <c r="I44" i="9"/>
  <c r="M43" i="9"/>
  <c r="K43" i="9"/>
  <c r="L43" i="9" s="1"/>
  <c r="I43" i="9"/>
  <c r="J43" i="9"/>
  <c r="M44" i="9"/>
  <c r="E37" i="9"/>
  <c r="F37" i="9"/>
  <c r="J37" i="9" s="1"/>
  <c r="E39" i="9"/>
  <c r="F39" i="9"/>
  <c r="J39" i="9" s="1"/>
  <c r="I37" i="9" l="1"/>
  <c r="I39" i="9"/>
  <c r="L44" i="9"/>
  <c r="N39" i="9"/>
  <c r="N37" i="9"/>
  <c r="K39" i="9"/>
  <c r="K37" i="9"/>
  <c r="M39" i="9"/>
  <c r="M37" i="9"/>
  <c r="E7" i="9"/>
  <c r="L39" i="9" l="1"/>
  <c r="L37" i="9"/>
  <c r="E33" i="9" l="1"/>
  <c r="F33" i="9"/>
  <c r="N33" i="9" l="1"/>
  <c r="I33" i="9"/>
  <c r="K33" i="9"/>
  <c r="L33" i="9" s="1"/>
  <c r="M33" i="9"/>
  <c r="J33" i="9"/>
  <c r="F45" i="9" l="1"/>
  <c r="N45" i="9" s="1"/>
  <c r="E45" i="9"/>
  <c r="M45" i="9" l="1"/>
  <c r="K45" i="9"/>
  <c r="L45" i="9" s="1"/>
  <c r="I45" i="9"/>
  <c r="J45" i="9"/>
  <c r="F47" i="9"/>
  <c r="N47" i="9" s="1"/>
  <c r="M47" i="9" l="1"/>
  <c r="K47" i="9"/>
  <c r="L47" i="9" s="1"/>
  <c r="I47" i="9"/>
  <c r="J47" i="9"/>
  <c r="F42" i="9"/>
  <c r="N42" i="9" s="1"/>
  <c r="E42" i="9"/>
  <c r="F41" i="9"/>
  <c r="F46" i="9"/>
  <c r="N46" i="9" s="1"/>
  <c r="E28" i="9"/>
  <c r="E27" i="9"/>
  <c r="I27" i="9" s="1"/>
  <c r="F7" i="9"/>
  <c r="N41" i="9" l="1"/>
  <c r="K41" i="9"/>
  <c r="I28" i="9"/>
  <c r="N28" i="9"/>
  <c r="J28" i="9"/>
  <c r="J27" i="9"/>
  <c r="N7" i="9"/>
  <c r="J7" i="9"/>
  <c r="K7" i="9"/>
  <c r="I7" i="9"/>
  <c r="M28" i="9"/>
  <c r="M46" i="9"/>
  <c r="M42" i="9"/>
  <c r="M7" i="9"/>
  <c r="L41" i="9"/>
  <c r="M27" i="9"/>
  <c r="M41" i="9"/>
  <c r="K42" i="9"/>
  <c r="L42" i="9" s="1"/>
  <c r="I42" i="9"/>
  <c r="J42" i="9"/>
  <c r="I41" i="9"/>
  <c r="J41" i="9"/>
  <c r="K46" i="9"/>
  <c r="L46" i="9" s="1"/>
  <c r="I46" i="9"/>
  <c r="J46" i="9"/>
  <c r="K28" i="9"/>
  <c r="K27" i="9"/>
  <c r="L28" i="9" l="1"/>
  <c r="L27" i="9"/>
  <c r="L7" i="9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<sst xmlns="http://schemas.openxmlformats.org/spreadsheetml/2006/main" count="454" uniqueCount="249">
  <si>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</si>
  <si>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</si>
  <si>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</si>
  <si>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</si>
  <si>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</si>
  <si>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</si>
  <si>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</si>
  <si>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</si>
  <si>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</si>
  <si>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</si>
  <si>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</si>
  <si>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</si>
  <si>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</si>
  <si>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</si>
  <si>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</si>
  <si>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</si>
  <si>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</si>
  <si>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</si>
  <si>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</si>
  <si>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</si>
  <si>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</si>
  <si>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</si>
  <si>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</si>
  <si>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</si>
  <si>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</si>
  <si>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</si>
  <si>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</si>
  <si>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</si>
  <si>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</si>
  <si>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</si>
  <si>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</si>
  <si>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</si>
  <si>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</si>
  <si>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</si>
  <si>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</si>
  <si>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</si>
  <si>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</si>
  <si>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</si>
  <si>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</si>
  <si>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</si>
  <si>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</si>
  <si>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</si>
  <si>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</si>
  <si>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</si>
  <si>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</si>
  <si>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</si>
  <si>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</si>
  <si>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</si>
  <si>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</si>
  <si>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</si>
  <si>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</si>
  <si>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</si>
  <si>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</si>
  <si>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</si>
  <si>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</si>
  <si>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</si>
  <si>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</si>
  <si>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</si>
  <si>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</si>
  <si>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</si>
  <si>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</si>
  <si>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</si>
  <si>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</si>
  <si>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</si>
  <si>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</si>
  <si>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</si>
  <si>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</si>
  <si>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</si>
  <si>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</si>
  <si>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</si>
  <si>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</si>
  <si>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</si>
  <si>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</si>
  <si>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</si>
  <si>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</si>
  <si>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</si>
  <si>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</si>
  <si>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</si>
  <si>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</si>
  <si>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</si>
  <si>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</si>
  <si>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</si>
  <si>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</si>
  <si>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</si>
  <si>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</si>
  <si>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</si>
  <si>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</si>
  <si>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</si>
  <si>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</si>
  <si>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</si>
  <si>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</si>
  <si>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</si>
  <si>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</si>
  <si>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</si>
  <si>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</si>
  <si>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</si>
  <si>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</si>
  <si>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</si>
  <si>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</si>
  <si>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</si>
  <si>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</si>
  <si>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</si>
  <si>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</si>
  <si>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</si>
  <si>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</si>
  <si>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</si>
  <si>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</si>
  <si>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</si>
  <si>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</si>
  <si>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</si>
  <si>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</si>
  <si>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</si>
  <si>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</si>
  <si>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</si>
  <si>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</si>
  <si>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</si>
  <si>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</si>
  <si>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</si>
  <si>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</si>
  <si>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</si>
  <si>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</si>
  <si>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</si>
  <si>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</si>
  <si>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</si>
  <si>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</si>
  <si>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</si>
  <si>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</si>
  <si>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</si>
  <si>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</si>
  <si>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</si>
  <si>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</si>
  <si>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</si>
  <si>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</si>
  <si>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</si>
  <si>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</si>
  <si>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</si>
  <si>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</si>
  <si>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</si>
  <si>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</si>
  <si>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</si>
  <si>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</si>
  <si>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</si>
  <si>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</si>
  <si>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</si>
  <si>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</si>
  <si>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Медицинская помощь, предоставляемая в  условиях дневного стационара</t>
  </si>
  <si>
    <t>Наименование организации, 
от которой поступило обращение</t>
  </si>
  <si>
    <t>Эндоскопические диагностические исследования</t>
  </si>
  <si>
    <t>ГБУЗ "Башмаковская РБ"</t>
  </si>
  <si>
    <t>Факт за 2024 г с учетом кода 62</t>
  </si>
  <si>
    <t>Факт за 2024г без 62 кода</t>
  </si>
  <si>
    <t>ГБУЗ "Пензенская РБ"</t>
  </si>
  <si>
    <t>ООО "КДЛ на Измайлова"</t>
  </si>
  <si>
    <t>Увеличение распределенных объемов медицинской помощи в условиях ДС по профилю "Хирургия"</t>
  </si>
  <si>
    <t>1</t>
  </si>
  <si>
    <t>Остаток объемов до конца года в месяцах (гр11/гр14)</t>
  </si>
  <si>
    <t>ООО "Здоровье +"</t>
  </si>
  <si>
    <t>№ 71 от 13.03.2024</t>
  </si>
  <si>
    <t>Увеличение распределенных объемов медицинской помощи</t>
  </si>
  <si>
    <t>ООО "ЗдоровьеПРОФ"</t>
  </si>
  <si>
    <t>№ б/н от 14.03.2024</t>
  </si>
  <si>
    <t>№ 16 от 13.03.2024</t>
  </si>
  <si>
    <t>Увеличение распределенных объемов медицинской помощи в условиях ДС по КСГ ds.19.131 "Лекарственная терапия при злокачественных новообразованиях (кроме лимфоидной и кроветворной тканей), взрослые (уровень 16)"</t>
  </si>
  <si>
    <t>№ 13 от 06.03.2024</t>
  </si>
  <si>
    <t>Перераспределение распределенных объемов медицинской помощи  в условиях ДС с КСГ ds.14.002 "Операции на кишечнике и анальной области (уровень 2)" на КСГ ds.32.002 "Операции на пищеводе, желудке, двенадцатиперстной кишке (уровень 2)"</t>
  </si>
  <si>
    <t>ООО "Медцентр -УЗИ"</t>
  </si>
  <si>
    <t>ГБУЗ "Пензенский областной клинический центр СВМП"</t>
  </si>
  <si>
    <t>№ 316 от 01.03.2024</t>
  </si>
  <si>
    <t>№ 599 от 13.03.2024</t>
  </si>
  <si>
    <t>Распределение объемов медицинской помощи по профилю "Эндокринология" (Школа сахарного диабета)</t>
  </si>
  <si>
    <t>ГБУЗ "Иссинская УБ"</t>
  </si>
  <si>
    <t>№ 250 от 06.02.2024</t>
  </si>
  <si>
    <t>Медицинская помощь, предоставляемая в амбулаторных условиях с профилактической и иной целью (в посещениях)</t>
  </si>
  <si>
    <t>№ 1209 от 13.03.2024
№ 1210 от 13.03.2024</t>
  </si>
  <si>
    <t>ГБУЗ "Областной онкологический клинический диспансер"</t>
  </si>
  <si>
    <t>№ 442 от 11.03.2024</t>
  </si>
  <si>
    <t>№ 418 от 06.03.2024
№ 419 от 06.03.2024</t>
  </si>
  <si>
    <t>№ 433 от 11.03.2024</t>
  </si>
  <si>
    <t>Увеличение распределенных объемов медицинской помощи в условиях ДС по профилю "Хирургия (абдоминальная)"</t>
  </si>
  <si>
    <t>ГБУЗ "Городская поликлиника"</t>
  </si>
  <si>
    <t>Увеличение распределенных объемов медицинской помощи 
(до 500)</t>
  </si>
  <si>
    <t>% исполнения январь-март (гр.6/гр.5                        *100)</t>
  </si>
  <si>
    <t>Отклонение объемов  за январь-март 2024 года 
гр.5-гр.6
"-" превышение над планом</t>
  </si>
  <si>
    <t>Перераспределение и уменьшение распределенных объемов медицинской помощи в условиях КС по профилю "Онкология"</t>
  </si>
  <si>
    <t>Перераспределение и уменьшение распределенных объемов медицинской помощи  в условиях ДС по профилю "Инфекционные болезни"</t>
  </si>
  <si>
    <t>ГБУЗ "Кузнецкая центральная районная больница"</t>
  </si>
  <si>
    <t>№ 423/1 от 19.03.2024</t>
  </si>
  <si>
    <t>Перераспределение объемов медицинской помощи в условиях ДС с профилей "Гастроэнтерология", "Гематология", "Пульмонология", "Ревматология", "Нейрохирургия" на профиль "Эндокринология"</t>
  </si>
  <si>
    <t xml:space="preserve">Перераспределение распределенных объемов медицинской помощи в условиях КС с профиля "Терапия" на профиль "Сердечно-сосудистая хирургия" </t>
  </si>
  <si>
    <t>Распределение объемов медицинской помощи в условиях ДС по профилю "Акушерство и гинекология" по КСГ ЭКО 
(в обращении ТФОМС от 22.12.2023 № 06-40/3591 в адрес Министерства здравоохранения Пензенской области на 2024 год ООО "Медцентр-УЗИ" было заявлено 505 случаев</t>
  </si>
  <si>
    <t>Перераспределение распределенных объемов медицинской помощи по профилю "Онкология"</t>
  </si>
  <si>
    <t>ГБУЗ "Белинская районная больница"</t>
  </si>
  <si>
    <t>№ 113 от 18.03.2024</t>
  </si>
  <si>
    <t>Перераспределение распределенных объемов медицинской помощи в условиях КС по профилям "Инфекционные болезни" и "Терапия"</t>
  </si>
  <si>
    <t>№ 1601 от 28.03.2024
№ 1602 от 28.03.2024</t>
  </si>
  <si>
    <t>Уменьшение распределенных объемов в условиях ДС по профилю "Медицинская реабилитация"</t>
  </si>
  <si>
    <t>Приложение №1.6      к Протоколу № 7</t>
  </si>
  <si>
    <t>Неотложная медицинская помощь (в посещениях)</t>
  </si>
  <si>
    <t>№ 1221 от 28.03.2024</t>
  </si>
  <si>
    <t>Увеличение распределенных объемов медицинской помощи на 2024 год</t>
  </si>
  <si>
    <t>Увеличение распределенных объемов медицинской помощи по посещениям с профилактическими и иными целями, включая разовые посещения в связи с заболеванием, за исключением центров амбулаторной онкологической помощи, в посещениях (врачи терапевты и врачи общей практики)</t>
  </si>
  <si>
    <t>ГБУЗ "Пензенская областная клиническая больница им. Н.Н. Бурденко"</t>
  </si>
  <si>
    <t>№ б/н от 21.03.2024</t>
  </si>
  <si>
    <t xml:space="preserve">Перераспределение распределенных объемов медицинской помощи в условиях ДС по профилям "Акушерство и гинекология" и "Неврология" </t>
  </si>
  <si>
    <t>№ 1 от 07.03.2024
№ 1 от 01.04.2024</t>
  </si>
  <si>
    <t>ООО "ЛДЦ "Губернский доктор"</t>
  </si>
  <si>
    <t>№ 22 от 01.04.2024</t>
  </si>
  <si>
    <t>Диагностические исследования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</si>
  <si>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</si>
  <si>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</si>
  <si>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</si>
  <si>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</si>
  <si>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№ 626 от 29.03.2024</t>
  </si>
  <si>
    <t xml:space="preserve"> Не соответствует  требованиям п.157 Правил ОМС, утв. Приказом  МЗРФ от 28.02.2019 №108н (с последующими изменениями). 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</si>
  <si>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профилям медицинской помощи (и / или КСГ),  на основании  данных персонифицированного учета сведений о медицинской помощи, оказанной застрахованным лицам за период январь-март 2024 года, и на основании обоснованных обращений медицинских организаций</t>
  </si>
  <si>
    <t>9.2</t>
  </si>
  <si>
    <t>9.3</t>
  </si>
  <si>
    <t>11.3</t>
  </si>
  <si>
    <t>12.2</t>
  </si>
  <si>
    <t>12.3</t>
  </si>
  <si>
    <t>№ б/н от 
11.03.2024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</si>
  <si>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</si>
  <si>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</si>
  <si>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</si>
  <si>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</si>
  <si>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</si>
  <si>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</si>
  <si>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</si>
  <si>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</si>
  <si>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</si>
  <si>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на период январь-март 2024 года (гр4/12*3)</t>
  </si>
  <si>
    <t>Распределено решением Комиссии от 15.03.2024 Протокол № 5</t>
  </si>
  <si>
    <t>1.7</t>
  </si>
  <si>
    <t>1.5</t>
  </si>
  <si>
    <t>1.8</t>
  </si>
  <si>
    <t>1.4</t>
  </si>
  <si>
    <t>Рекомендовать руководителю медицинской организации ГБУЗ «Пензенский областной клинический центр специализированных видов медицинской помощи» осуществлять оказание медицинской помощи в пределах объемов медицинской помощи и в пределах объемов финансового обеспечения, распределенных решениями Комиссии на 2024 год.</t>
  </si>
  <si>
    <t>Руководствуясь подпунктом 7 пункта 11 Приложения №1 к Правилам обязательного медицинского страхования, утвержденным приказом Министерства здравоохранения Российской Федерации от 28.02.2019 №108н, рекомендовать руководителю ГБУЗ «Областной онкологический клинический диспансер» представить в адрес Комиссии по разработке ТПОМС уточненные предложения по вопросу увеличения распределенных объемов медицинской помощи, предоставляемой в условиях дневного стационара по профилю «хирургия», по группам КСГ в пределах имеющейся мощности медицинской организации по оказанию медицинской помощи данного профиля.</t>
  </si>
  <si>
    <t>Не распределять на 2024 год ООО «Медцентр-УЗИ» объемы по проведению экстракорпорального оплодотворения в условиях дневного стационара на основании заключения доцента кафедры акушерства и гинекологии, заведующей отделения вспомогательных репродуктивных технологий ПЦ ГБУЗ «ПОКБ им. Н.Н. Бурденко», главного  внештатного специалиста по репродуктивному здоровью женщин г. Пензы, к.м.н. Маркеловой А.Н., представленного в адрес Комиссии, отчета ООО «Медцентр-УЗИ» по форме №14 МЕД (ОМС) за 2023 год и в целях обеспечения исполнения положений Программы государственных гарантий бесплатного оказания гражданам медицинской помощи на 2024 год и на плановый 2025 и 2026 годов, утвержденной постановлением Правительства Российской Федерации от 28.12.2023 №2353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</si>
  <si>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на основании данных персонифицированного учета сведений о медицинской помощи, оказанной застрахованным лицам за период январь-март 2024 года и на основании обоснованных обращений медицинских организаций</t>
  </si>
  <si>
    <t>Принять к сведению обращения ГБУЗ "Городская поликлиника" № 1601 от 28.03.2024 и № 1602 от 28.03.2024</t>
  </si>
  <si>
    <t>1.6</t>
  </si>
  <si>
    <t>Перераспределить, распределенные между медицинскими организациями, объемы медицинской помощи по проведению компьютерной томографии брюшной полости с внутривенным болюсным контрастированием, мультипланарной и трехмерной реконструкцией на основании данных персонифицированного учета сведений о медицинской помощи, оказанной застрахованным лицам за период январь-март 2024 года, и на основании обоснованных обращений медицинских организаций</t>
  </si>
  <si>
    <t>Перераспределить, распределенные между медицинскими организациями, объемы медицинской помощи по проведению компьютерной томографии органов и систем (без внутривенного контрастирования) на основании данных персонифицированного учета сведений о медицинской помощи, оказанной застрахованным лицам за период январь-март 2024 года, и на основании обоснованных обращений медицинских организаций</t>
  </si>
  <si>
    <t>Внести изменения в решение Комиссии от 15.03.2024 (Протокол №5) по вопросу распределения между медицинскими организациями объемов медицинской помощи, предоставляемой в условиях дневного стационара по профилю «онкология», на основании обоснованных обращений медицинских организаций и данных персонифицированного учета об оказанной медицинской помощи за период январь-февраль 2024 года</t>
  </si>
  <si>
    <t>Распределить ГБУЗ «Пензенская РБ», ГБУЗ «Городская поликлиника» объемы медицинской помощи, предоставляемой в амбулаторных условиях с профилактической и иной целью, в части посещений школ сахарного диабета, на основании обращения ГБУЗ «Пензенская РБ» (исх. № 599 от 13.03.2024), ГБУЗ «Городская поликлиника» (исх. № 1209 от 13.03.2024, № 1210 от 13.03.2024);</t>
  </si>
  <si>
    <t>Частично внести изменения в решение Комиссии от 15.03.2024 (Протокол №5) по вопросу распределения между медицинскими организациями объемов медицинской помощи, предоставляемой в условиях круглосуточного стационара, по профилю «онкология», на основании обращения ГБУЗ «Областной онкологический клинический диспансер» (исх. от 11.03.2024 №442), но без изменения общего количества распределенных ГБУЗ «Областной онкологический клинический диспансер» объемов по профилю «онкология» и без изменения объема финансового обеспечения медицинской помощи, предоставляемой по профилю «онкология»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</si>
  <si>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стационара,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 и без увеличения объема финансового обеспечения, распределенного решением Комиссии от 15.03.2024 (Протокол №5)</t>
  </si>
  <si>
    <t>Перераспределить, распределенные между медицинскими организациями, объемы медицинской помощи по проведению эндоскопических диагностических исследований (колоноскопия) на основании данных персонифицированного учета сведений о медицинской помощи, оказанной застрахованным лицам за период январь-март 2024 года, и на основании обоснованных обращений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</si>
</sst>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8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3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49" fontId="11" fillId="2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6" fillId="0" borderId="7" xfId="0" applyFont="1" applyFill="1" applyBorder="1" applyAlignment="1">
      <alignment horizontal="center" vertical="center" wrapText="1"/>
    </xf>
    <xf numFmtId="49" fontId="21" fillId="2" borderId="1" xfId="1" applyNumberFormat="1" applyFont="1" applyFill="1" applyBorder="1" applyAlignment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23" fillId="2" borderId="1" xfId="1" applyNumberFormat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vertical="center"/>
    </xf>
    <xf numFmtId="3" fontId="23" fillId="2" borderId="1" xfId="1" applyNumberFormat="1" applyFont="1" applyFill="1" applyBorder="1" applyAlignment="1">
      <alignment vertical="center"/>
    </xf>
    <xf numFmtId="0" fontId="23" fillId="6" borderId="1" xfId="1" applyNumberFormat="1" applyFont="1" applyFill="1" applyBorder="1" applyAlignment="1">
      <alignment vertical="center"/>
    </xf>
    <xf numFmtId="0" fontId="12" fillId="3" borderId="1" xfId="1" applyNumberFormat="1" applyFont="1" applyFill="1" applyBorder="1" applyAlignment="1">
      <alignment horizontal="center" vertical="center" wrapText="1"/>
    </xf>
    <xf numFmtId="14" fontId="12" fillId="3" borderId="1" xfId="1" applyNumberFormat="1" applyFont="1" applyFill="1" applyBorder="1" applyAlignment="1">
      <alignment horizontal="center" vertical="center" wrapText="1"/>
    </xf>
    <xf numFmtId="3" fontId="12" fillId="6" borderId="1" xfId="1" applyNumberFormat="1" applyFont="1" applyFill="1" applyBorder="1" applyAlignment="1">
      <alignment horizontal="center" vertical="center" wrapText="1"/>
    </xf>
    <xf numFmtId="2" fontId="12" fillId="6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0" fontId="21" fillId="2" borderId="1" xfId="1" applyNumberFormat="1" applyFont="1" applyFill="1" applyBorder="1" applyAlignment="1">
      <alignment horizontal="left" vertical="center"/>
    </xf>
    <xf numFmtId="2" fontId="25" fillId="0" borderId="1" xfId="1" applyNumberFormat="1" applyFont="1" applyFill="1" applyBorder="1" applyAlignment="1">
      <alignment horizontal="center" vertical="center" wrapText="1"/>
    </xf>
    <xf numFmtId="2" fontId="25" fillId="6" borderId="1" xfId="1" applyNumberFormat="1" applyFont="1" applyFill="1" applyBorder="1" applyAlignment="1">
      <alignment horizontal="center" vertical="center" wrapText="1"/>
    </xf>
    <xf numFmtId="3" fontId="25" fillId="4" borderId="1" xfId="1" applyNumberFormat="1" applyFont="1" applyFill="1" applyBorder="1" applyAlignment="1">
      <alignment horizontal="center" vertical="center" wrapText="1"/>
    </xf>
    <xf numFmtId="4" fontId="25" fillId="4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vertical="center" textRotation="90" wrapText="1"/>
    </xf>
    <xf numFmtId="3" fontId="17" fillId="2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25" fillId="2" borderId="1" xfId="1" applyNumberFormat="1" applyFont="1" applyFill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3" fontId="12" fillId="3" borderId="1" xfId="1" applyNumberFormat="1" applyFont="1" applyFill="1" applyBorder="1" applyAlignment="1">
      <alignment horizontal="center" vertical="center" wrapText="1"/>
    </xf>
    <xf numFmtId="14" fontId="12" fillId="2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3" fontId="12" fillId="3" borderId="3" xfId="1" applyNumberFormat="1" applyFont="1" applyFill="1" applyBorder="1" applyAlignment="1">
      <alignment horizontal="center" vertical="center" wrapText="1"/>
    </xf>
    <xf numFmtId="3" fontId="12" fillId="3" borderId="8" xfId="1" applyNumberFormat="1" applyFont="1" applyFill="1" applyBorder="1" applyAlignment="1">
      <alignment horizontal="center" vertical="center" wrapText="1"/>
    </xf>
    <xf numFmtId="3" fontId="12" fillId="3" borderId="4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00FF99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0"/>
  <sheetViews>
    <sheetView tabSelected="1" view="pageBreakPreview" zoomScale="40" zoomScaleNormal="50" zoomScaleSheetLayoutView="40" zoomScalePageLayoutView="41" workbookViewId="0">
      <selection activeCell="Q28" sqref="Q28:Q29"/>
    </sheetView>
  </sheetViews>
  <sheetFormatPr defaultColWidth="11" defaultRowHeight="23.25" x14ac:dyDescent="0.3"/>
  <cols>
    <col min="1" max="1" width="10.7109375" style="17" bestFit="1" customWidth="1"/>
    <col min="2" max="2" width="40.7109375" style="3" customWidth="1"/>
    <col min="3" max="3" width="32.7109375" style="3" customWidth="1"/>
    <col min="4" max="4" width="21.140625" style="3" customWidth="1"/>
    <col min="5" max="5" width="24.7109375" style="3" customWidth="1"/>
    <col min="6" max="6" width="18.5703125" style="3" customWidth="1"/>
    <col min="7" max="7" width="15.140625" style="3" customWidth="1"/>
    <col min="8" max="8" width="17.140625" style="3" customWidth="1"/>
    <col min="9" max="9" width="19.7109375" style="3" customWidth="1"/>
    <col min="10" max="10" width="17.85546875" style="3" customWidth="1"/>
    <col min="11" max="11" width="24" style="3" customWidth="1"/>
    <col min="12" max="12" width="21.42578125" style="3" customWidth="1"/>
    <col min="13" max="13" width="29" style="3" customWidth="1"/>
    <col min="14" max="14" width="22.140625" style="3" customWidth="1"/>
    <col min="15" max="15" width="26.140625" style="3" customWidth="1"/>
    <col min="16" max="16" width="101.42578125" style="3" customWidth="1"/>
    <col min="17" max="17" width="94.5703125" style="16" customWidth="1"/>
    <col min="18" max="18" width="28" style="16" customWidth="1"/>
    <col min="19" max="19" width="9.28515625" style="17" customWidth="1"/>
    <col min="20" max="16384" width="11" style="2"/>
  </cols>
  <sheetData>
    <row r="1" spans="1:28" ht="44.25" customHeight="1" x14ac:dyDescent="0.3">
      <c r="A1" s="3"/>
      <c r="B1" s="118"/>
      <c r="P1" s="199" t="s">
        <v>196</v>
      </c>
      <c r="Q1" s="199"/>
      <c r="R1" s="199"/>
    </row>
    <row r="2" spans="1:28" ht="50.25" customHeight="1" x14ac:dyDescent="0.3">
      <c r="A2" s="195" t="s">
        <v>19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"/>
      <c r="S2" s="178">
        <v>3</v>
      </c>
    </row>
    <row r="3" spans="1:28" ht="94.5" customHeight="1" x14ac:dyDescent="0.3">
      <c r="A3" s="196" t="s">
        <v>0</v>
      </c>
      <c r="B3" s="196" t="s">
        <v>146</v>
      </c>
      <c r="C3" s="196" t="s">
        <v>5</v>
      </c>
      <c r="D3" s="196" t="s">
        <v>231</v>
      </c>
      <c r="E3" s="196"/>
      <c r="F3" s="197" t="s">
        <v>149</v>
      </c>
      <c r="G3" s="189" t="s">
        <v>14</v>
      </c>
      <c r="H3" s="189"/>
      <c r="I3" s="190" t="s">
        <v>181</v>
      </c>
      <c r="J3" s="191" t="s">
        <v>23</v>
      </c>
      <c r="K3" s="192" t="s">
        <v>144</v>
      </c>
      <c r="L3" s="192" t="s">
        <v>155</v>
      </c>
      <c r="M3" s="189" t="s">
        <v>182</v>
      </c>
      <c r="N3" s="189" t="s">
        <v>22</v>
      </c>
      <c r="O3" s="189" t="s">
        <v>7</v>
      </c>
      <c r="P3" s="189"/>
      <c r="Q3" s="198" t="s">
        <v>17</v>
      </c>
      <c r="R3" s="198" t="s">
        <v>18</v>
      </c>
      <c r="S3" s="117"/>
    </row>
    <row r="4" spans="1:28" ht="149.25" customHeight="1" x14ac:dyDescent="0.3">
      <c r="A4" s="196"/>
      <c r="B4" s="196"/>
      <c r="C4" s="196"/>
      <c r="D4" s="164" t="s">
        <v>6</v>
      </c>
      <c r="E4" s="165" t="s">
        <v>230</v>
      </c>
      <c r="F4" s="197"/>
      <c r="G4" s="163" t="s">
        <v>150</v>
      </c>
      <c r="H4" s="163" t="s">
        <v>13</v>
      </c>
      <c r="I4" s="190"/>
      <c r="J4" s="191"/>
      <c r="K4" s="192"/>
      <c r="L4" s="192"/>
      <c r="M4" s="189"/>
      <c r="N4" s="189"/>
      <c r="O4" s="163" t="s">
        <v>21</v>
      </c>
      <c r="P4" s="165" t="s">
        <v>4</v>
      </c>
      <c r="Q4" s="198"/>
      <c r="R4" s="198"/>
    </row>
    <row r="5" spans="1:28" s="18" customFormat="1" x14ac:dyDescent="0.3">
      <c r="A5" s="164">
        <v>1</v>
      </c>
      <c r="B5" s="164">
        <v>2</v>
      </c>
      <c r="C5" s="164">
        <v>3</v>
      </c>
      <c r="D5" s="164">
        <v>4</v>
      </c>
      <c r="E5" s="164">
        <v>5</v>
      </c>
      <c r="F5" s="164">
        <v>6</v>
      </c>
      <c r="G5" s="164">
        <v>7</v>
      </c>
      <c r="H5" s="164">
        <v>8</v>
      </c>
      <c r="I5" s="164">
        <v>9</v>
      </c>
      <c r="J5" s="164">
        <v>10</v>
      </c>
      <c r="K5" s="164">
        <v>11</v>
      </c>
      <c r="L5" s="164">
        <v>12</v>
      </c>
      <c r="M5" s="164">
        <v>13</v>
      </c>
      <c r="N5" s="164">
        <v>14</v>
      </c>
      <c r="O5" s="164">
        <v>15</v>
      </c>
      <c r="P5" s="164">
        <v>16</v>
      </c>
      <c r="Q5" s="164">
        <v>17</v>
      </c>
      <c r="R5" s="164"/>
      <c r="S5" s="17"/>
    </row>
    <row r="6" spans="1:28" s="129" customFormat="1" ht="42.75" customHeight="1" x14ac:dyDescent="0.3">
      <c r="A6" s="121" t="s">
        <v>154</v>
      </c>
      <c r="B6" s="47" t="s">
        <v>172</v>
      </c>
      <c r="C6" s="47"/>
      <c r="D6" s="47"/>
      <c r="E6" s="47"/>
      <c r="F6" s="122"/>
      <c r="G6" s="123"/>
      <c r="H6" s="123"/>
      <c r="I6" s="123"/>
      <c r="J6" s="124"/>
      <c r="K6" s="125"/>
      <c r="L6" s="125"/>
      <c r="M6" s="125"/>
      <c r="N6" s="123"/>
      <c r="O6" s="126"/>
      <c r="P6" s="123"/>
      <c r="Q6" s="123"/>
      <c r="R6" s="127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28" s="18" customFormat="1" ht="83.25" customHeight="1" x14ac:dyDescent="0.3">
      <c r="A7" s="137" t="s">
        <v>50</v>
      </c>
      <c r="B7" s="143" t="s">
        <v>151</v>
      </c>
      <c r="C7" s="144" t="s">
        <v>168</v>
      </c>
      <c r="D7" s="148">
        <v>0</v>
      </c>
      <c r="E7" s="148">
        <f>ROUND((D7/12*$S$2),0)</f>
        <v>0</v>
      </c>
      <c r="F7" s="145">
        <f t="shared" ref="F7:F11" si="0">G7+H7</f>
        <v>0</v>
      </c>
      <c r="G7" s="167">
        <v>0</v>
      </c>
      <c r="H7" s="30">
        <v>0</v>
      </c>
      <c r="I7" s="153" t="e">
        <f>ROUND(F7/E7*100,2)</f>
        <v>#DIV/0!</v>
      </c>
      <c r="J7" s="154" t="e">
        <f>ROUND(F7/D7*100,2)</f>
        <v>#DIV/0!</v>
      </c>
      <c r="K7" s="155">
        <f>D7-F7</f>
        <v>0</v>
      </c>
      <c r="L7" s="156" t="e">
        <f>K7/N7</f>
        <v>#DIV/0!</v>
      </c>
      <c r="M7" s="148">
        <f t="shared" ref="M7:M8" si="1">E7-F7</f>
        <v>0</v>
      </c>
      <c r="N7" s="148">
        <f>ROUND(F7/$S$2,0)</f>
        <v>0</v>
      </c>
      <c r="O7" s="148">
        <v>1000</v>
      </c>
      <c r="P7" s="148" t="s">
        <v>169</v>
      </c>
      <c r="Q7" s="184" t="s">
        <v>245</v>
      </c>
      <c r="R7" s="176" t="s">
        <v>232</v>
      </c>
      <c r="S7" s="119"/>
    </row>
    <row r="8" spans="1:28" s="120" customFormat="1" ht="114.75" customHeight="1" x14ac:dyDescent="0.3">
      <c r="A8" s="137" t="s">
        <v>55</v>
      </c>
      <c r="B8" s="143" t="s">
        <v>179</v>
      </c>
      <c r="C8" s="144" t="s">
        <v>173</v>
      </c>
      <c r="D8" s="179">
        <v>0</v>
      </c>
      <c r="E8" s="179">
        <f>ROUND((D8/12*$S$2),0)</f>
        <v>0</v>
      </c>
      <c r="F8" s="145">
        <f t="shared" ref="F8" si="2">G8+H8</f>
        <v>0</v>
      </c>
      <c r="G8" s="172">
        <v>0</v>
      </c>
      <c r="H8" s="30">
        <v>0</v>
      </c>
      <c r="I8" s="153" t="e">
        <f>ROUND(F8/E8*100,2)</f>
        <v>#DIV/0!</v>
      </c>
      <c r="J8" s="154" t="e">
        <f t="shared" ref="J8" si="3">ROUND(F8/D8*100,2)</f>
        <v>#DIV/0!</v>
      </c>
      <c r="K8" s="155">
        <f t="shared" ref="K8" si="4">D8-F8</f>
        <v>0</v>
      </c>
      <c r="L8" s="156" t="e">
        <f t="shared" ref="L8" si="5">K8/N8</f>
        <v>#DIV/0!</v>
      </c>
      <c r="M8" s="179">
        <f t="shared" si="1"/>
        <v>0</v>
      </c>
      <c r="N8" s="179">
        <f t="shared" ref="N8" si="6">ROUND(F8/$S$2,0)</f>
        <v>0</v>
      </c>
      <c r="O8" s="179">
        <v>1000</v>
      </c>
      <c r="P8" s="179" t="s">
        <v>169</v>
      </c>
      <c r="Q8" s="186"/>
      <c r="R8" s="182" t="s">
        <v>232</v>
      </c>
      <c r="S8" s="119"/>
    </row>
    <row r="9" spans="1:28" s="18" customFormat="1" ht="183" customHeight="1" x14ac:dyDescent="0.3">
      <c r="A9" s="137" t="s">
        <v>88</v>
      </c>
      <c r="B9" s="143" t="s">
        <v>148</v>
      </c>
      <c r="C9" s="144" t="s">
        <v>171</v>
      </c>
      <c r="D9" s="148">
        <v>8521</v>
      </c>
      <c r="E9" s="148">
        <f>ROUND((D9/12*$S$2),0)</f>
        <v>2130</v>
      </c>
      <c r="F9" s="145">
        <f t="shared" si="0"/>
        <v>2884</v>
      </c>
      <c r="G9" s="167">
        <v>2884</v>
      </c>
      <c r="H9" s="30">
        <v>0</v>
      </c>
      <c r="I9" s="33">
        <f>ROUND(F9/E9*100,2)</f>
        <v>135.4</v>
      </c>
      <c r="J9" s="146">
        <f>ROUND(F9/D9*100,2)</f>
        <v>33.85</v>
      </c>
      <c r="K9" s="169">
        <f>D9-F9</f>
        <v>5637</v>
      </c>
      <c r="L9" s="147">
        <f>K9/N9</f>
        <v>5.8657648283038499</v>
      </c>
      <c r="M9" s="148">
        <f>E9-F9</f>
        <v>-754</v>
      </c>
      <c r="N9" s="148">
        <f>ROUND(F9/$S$2,0)</f>
        <v>961</v>
      </c>
      <c r="O9" s="148">
        <v>1200</v>
      </c>
      <c r="P9" s="148" t="s">
        <v>200</v>
      </c>
      <c r="Q9" s="179" t="s">
        <v>239</v>
      </c>
      <c r="R9" s="176" t="s">
        <v>232</v>
      </c>
      <c r="S9" s="119"/>
    </row>
    <row r="10" spans="1:28" s="129" customFormat="1" ht="42.75" customHeight="1" x14ac:dyDescent="0.3">
      <c r="A10" s="121" t="s">
        <v>8</v>
      </c>
      <c r="B10" s="47" t="s">
        <v>197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</row>
    <row r="11" spans="1:28" s="120" customFormat="1" ht="110.25" customHeight="1" x14ac:dyDescent="0.3">
      <c r="A11" s="137" t="s">
        <v>48</v>
      </c>
      <c r="B11" s="143" t="s">
        <v>201</v>
      </c>
      <c r="C11" s="144" t="s">
        <v>198</v>
      </c>
      <c r="D11" s="148">
        <v>14021</v>
      </c>
      <c r="E11" s="148">
        <f>ROUND((D11/12*$S$2),0)</f>
        <v>3505</v>
      </c>
      <c r="F11" s="145">
        <f t="shared" si="0"/>
        <v>3961</v>
      </c>
      <c r="G11" s="167">
        <v>3961</v>
      </c>
      <c r="H11" s="30">
        <v>0</v>
      </c>
      <c r="I11" s="33">
        <f>ROUND(F11/E11*100,2)</f>
        <v>113.01</v>
      </c>
      <c r="J11" s="146">
        <f t="shared" ref="J11" si="7">ROUND(F11/D11*100,2)</f>
        <v>28.25</v>
      </c>
      <c r="K11" s="169">
        <f t="shared" ref="K11" si="8">D11-F11</f>
        <v>10060</v>
      </c>
      <c r="L11" s="147">
        <f t="shared" ref="L11" si="9">K11/N11</f>
        <v>7.6212121212121211</v>
      </c>
      <c r="M11" s="148">
        <f t="shared" ref="M11" si="10">E11-F11</f>
        <v>-456</v>
      </c>
      <c r="N11" s="148">
        <f t="shared" ref="N11" si="11">ROUND(F11/$S$2,0)</f>
        <v>1320</v>
      </c>
      <c r="O11" s="148">
        <v>1446</v>
      </c>
      <c r="P11" s="148" t="s">
        <v>199</v>
      </c>
      <c r="Q11" s="179" t="s">
        <v>213</v>
      </c>
      <c r="R11" s="176" t="s">
        <v>241</v>
      </c>
      <c r="S11" s="119"/>
    </row>
    <row r="12" spans="1:28" s="120" customFormat="1" ht="51" customHeight="1" x14ac:dyDescent="0.3">
      <c r="A12" s="137"/>
      <c r="B12" s="47" t="s">
        <v>207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19"/>
    </row>
    <row r="13" spans="1:28" s="120" customFormat="1" ht="68.25" customHeight="1" x14ac:dyDescent="0.3">
      <c r="A13" s="171" t="s">
        <v>9</v>
      </c>
      <c r="B13" s="47" t="s">
        <v>208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19"/>
    </row>
    <row r="14" spans="1:28" s="120" customFormat="1" ht="194.25" customHeight="1" x14ac:dyDescent="0.3">
      <c r="A14" s="137" t="s">
        <v>51</v>
      </c>
      <c r="B14" s="166" t="s">
        <v>174</v>
      </c>
      <c r="C14" s="166" t="s">
        <v>212</v>
      </c>
      <c r="D14" s="36">
        <v>1564</v>
      </c>
      <c r="E14" s="36">
        <f>ROUND((D14/12*$S$2),0)</f>
        <v>391</v>
      </c>
      <c r="F14" s="145">
        <f t="shared" ref="F14" si="12">G14+H14</f>
        <v>1852</v>
      </c>
      <c r="G14" s="167">
        <v>1564</v>
      </c>
      <c r="H14" s="30">
        <v>288</v>
      </c>
      <c r="I14" s="33">
        <f>ROUND(F14/E14*100,2)</f>
        <v>473.66</v>
      </c>
      <c r="J14" s="146">
        <f t="shared" ref="J14" si="13">ROUND(F14/D14*100,2)</f>
        <v>118.41</v>
      </c>
      <c r="K14" s="169">
        <f t="shared" ref="K14" si="14">D14-F14</f>
        <v>-288</v>
      </c>
      <c r="L14" s="147">
        <f t="shared" ref="L14" si="15">K14/N14</f>
        <v>-0.46677471636953</v>
      </c>
      <c r="M14" s="166">
        <f t="shared" ref="M14" si="16">E14-F14</f>
        <v>-1461</v>
      </c>
      <c r="N14" s="166">
        <f t="shared" ref="N14" si="17">ROUND(F14/$S$2,0)</f>
        <v>617</v>
      </c>
      <c r="O14" s="166">
        <v>5372</v>
      </c>
      <c r="P14" s="166" t="s">
        <v>158</v>
      </c>
      <c r="Q14" s="174" t="s">
        <v>243</v>
      </c>
      <c r="R14" s="177" t="s">
        <v>232</v>
      </c>
      <c r="S14" s="119"/>
    </row>
    <row r="15" spans="1:28" s="120" customFormat="1" ht="59.25" customHeight="1" x14ac:dyDescent="0.3">
      <c r="A15" s="171" t="s">
        <v>10</v>
      </c>
      <c r="B15" s="47" t="s">
        <v>209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119"/>
    </row>
    <row r="16" spans="1:28" s="120" customFormat="1" ht="85.5" customHeight="1" x14ac:dyDescent="0.3">
      <c r="A16" s="137" t="s">
        <v>49</v>
      </c>
      <c r="B16" s="166" t="s">
        <v>174</v>
      </c>
      <c r="C16" s="166" t="s">
        <v>212</v>
      </c>
      <c r="D16" s="36">
        <v>2970</v>
      </c>
      <c r="E16" s="36">
        <f>ROUND((D16/12*$S$2),0)</f>
        <v>743</v>
      </c>
      <c r="F16" s="145">
        <f t="shared" ref="F16" si="18">G16+H16</f>
        <v>1001</v>
      </c>
      <c r="G16" s="167">
        <v>1001</v>
      </c>
      <c r="H16" s="30">
        <v>0</v>
      </c>
      <c r="I16" s="33">
        <f>ROUND(F16/E16*100,2)</f>
        <v>134.72</v>
      </c>
      <c r="J16" s="146">
        <f t="shared" ref="J16" si="19">ROUND(F16/D16*100,2)</f>
        <v>33.700000000000003</v>
      </c>
      <c r="K16" s="169">
        <f t="shared" ref="K16" si="20">D16-F16</f>
        <v>1969</v>
      </c>
      <c r="L16" s="147">
        <f t="shared" ref="L16" si="21">K16/N16</f>
        <v>5.8952095808383236</v>
      </c>
      <c r="M16" s="166">
        <f t="shared" ref="M16" si="22">E16-F16</f>
        <v>-258</v>
      </c>
      <c r="N16" s="166">
        <f t="shared" ref="N16" si="23">ROUND(F16/$S$2,0)</f>
        <v>334</v>
      </c>
      <c r="O16" s="166">
        <v>888</v>
      </c>
      <c r="P16" s="166" t="s">
        <v>158</v>
      </c>
      <c r="Q16" s="148" t="s">
        <v>213</v>
      </c>
      <c r="R16" s="177" t="s">
        <v>241</v>
      </c>
      <c r="S16" s="119"/>
    </row>
    <row r="17" spans="1:28" s="120" customFormat="1" ht="64.5" customHeight="1" x14ac:dyDescent="0.3">
      <c r="A17" s="171" t="s">
        <v>11</v>
      </c>
      <c r="B17" s="47" t="s">
        <v>72</v>
      </c>
      <c r="C17" s="161"/>
      <c r="D17" s="161"/>
      <c r="E17" s="161"/>
      <c r="F17" s="161"/>
      <c r="G17" s="161"/>
      <c r="H17" s="157"/>
      <c r="I17" s="34"/>
      <c r="J17" s="34"/>
      <c r="K17" s="168"/>
      <c r="L17" s="158"/>
      <c r="M17" s="168"/>
      <c r="N17" s="168"/>
      <c r="O17" s="168"/>
      <c r="P17" s="168"/>
      <c r="Q17" s="159"/>
      <c r="R17" s="160"/>
      <c r="S17" s="119"/>
    </row>
    <row r="18" spans="1:28" s="120" customFormat="1" ht="87" customHeight="1" x14ac:dyDescent="0.3">
      <c r="A18" s="137" t="s">
        <v>46</v>
      </c>
      <c r="B18" s="166" t="s">
        <v>174</v>
      </c>
      <c r="C18" s="166" t="s">
        <v>212</v>
      </c>
      <c r="D18" s="36">
        <v>120</v>
      </c>
      <c r="E18" s="36">
        <f>ROUND((D18/12*$S$2),0)</f>
        <v>30</v>
      </c>
      <c r="F18" s="145">
        <f t="shared" ref="F18" si="24">G18+H18</f>
        <v>70</v>
      </c>
      <c r="G18" s="167">
        <v>70</v>
      </c>
      <c r="H18" s="30">
        <v>0</v>
      </c>
      <c r="I18" s="33">
        <f>ROUND(F18/E18*100,2)</f>
        <v>233.33</v>
      </c>
      <c r="J18" s="146">
        <f t="shared" ref="J18" si="25">ROUND(F18/D18*100,2)</f>
        <v>58.33</v>
      </c>
      <c r="K18" s="169">
        <f t="shared" ref="K18" si="26">D18-F18</f>
        <v>50</v>
      </c>
      <c r="L18" s="147">
        <f t="shared" ref="L18" si="27">K18/N18</f>
        <v>2.1739130434782608</v>
      </c>
      <c r="M18" s="166">
        <f t="shared" ref="M18" si="28">E18-F18</f>
        <v>-40</v>
      </c>
      <c r="N18" s="166">
        <f t="shared" ref="N18" si="29">ROUND(F18/$S$2,0)</f>
        <v>23</v>
      </c>
      <c r="O18" s="166">
        <v>60</v>
      </c>
      <c r="P18" s="166" t="s">
        <v>158</v>
      </c>
      <c r="Q18" s="148" t="s">
        <v>213</v>
      </c>
      <c r="R18" s="177" t="s">
        <v>241</v>
      </c>
      <c r="S18" s="119"/>
    </row>
    <row r="19" spans="1:28" s="120" customFormat="1" ht="72" customHeight="1" x14ac:dyDescent="0.3">
      <c r="A19" s="137" t="s">
        <v>32</v>
      </c>
      <c r="B19" s="47" t="s">
        <v>60</v>
      </c>
      <c r="C19" s="161"/>
      <c r="D19" s="161"/>
      <c r="E19" s="161"/>
      <c r="F19" s="161"/>
      <c r="G19" s="161"/>
      <c r="H19" s="157"/>
      <c r="I19" s="34"/>
      <c r="J19" s="34"/>
      <c r="K19" s="168"/>
      <c r="L19" s="158"/>
      <c r="M19" s="168"/>
      <c r="N19" s="168"/>
      <c r="O19" s="168"/>
      <c r="P19" s="168"/>
      <c r="Q19" s="159"/>
      <c r="R19" s="160"/>
      <c r="S19" s="119"/>
    </row>
    <row r="20" spans="1:28" s="120" customFormat="1" ht="219" customHeight="1" x14ac:dyDescent="0.3">
      <c r="A20" s="137" t="s">
        <v>52</v>
      </c>
      <c r="B20" s="166" t="s">
        <v>174</v>
      </c>
      <c r="C20" s="166" t="s">
        <v>212</v>
      </c>
      <c r="D20" s="36">
        <v>100</v>
      </c>
      <c r="E20" s="36">
        <f>ROUND((D20/12*$S$2),0)</f>
        <v>25</v>
      </c>
      <c r="F20" s="145">
        <f t="shared" ref="F20" si="30">G20+H20</f>
        <v>113</v>
      </c>
      <c r="G20" s="167">
        <v>100</v>
      </c>
      <c r="H20" s="30">
        <v>13</v>
      </c>
      <c r="I20" s="33">
        <f>ROUND(F20/E20*100,2)</f>
        <v>452</v>
      </c>
      <c r="J20" s="146">
        <f>ROUND(F20/D20*100,2)</f>
        <v>113</v>
      </c>
      <c r="K20" s="169">
        <f>D20-F20</f>
        <v>-13</v>
      </c>
      <c r="L20" s="147">
        <f t="shared" ref="L20" si="31">K20/N20</f>
        <v>-0.34210526315789475</v>
      </c>
      <c r="M20" s="166">
        <f t="shared" ref="M20" si="32">E20-F20</f>
        <v>-88</v>
      </c>
      <c r="N20" s="166">
        <f t="shared" ref="N20" si="33">ROUND(F20/$S$2,0)</f>
        <v>38</v>
      </c>
      <c r="O20" s="166">
        <v>350</v>
      </c>
      <c r="P20" s="166" t="s">
        <v>158</v>
      </c>
      <c r="Q20" s="174" t="s">
        <v>242</v>
      </c>
      <c r="R20" s="177" t="s">
        <v>232</v>
      </c>
      <c r="S20" s="119"/>
    </row>
    <row r="21" spans="1:28" s="120" customFormat="1" ht="64.5" customHeight="1" x14ac:dyDescent="0.3">
      <c r="A21" s="171" t="s">
        <v>33</v>
      </c>
      <c r="B21" s="47" t="s">
        <v>210</v>
      </c>
      <c r="C21" s="47"/>
      <c r="D21" s="47"/>
      <c r="E21" s="47"/>
      <c r="F21" s="47"/>
      <c r="G21" s="47"/>
      <c r="H21" s="157"/>
      <c r="I21" s="34"/>
      <c r="J21" s="34"/>
      <c r="K21" s="168"/>
      <c r="L21" s="158"/>
      <c r="M21" s="168"/>
      <c r="N21" s="168"/>
      <c r="O21" s="168"/>
      <c r="P21" s="168"/>
      <c r="Q21" s="159"/>
      <c r="R21" s="160"/>
      <c r="S21" s="119"/>
    </row>
    <row r="22" spans="1:28" s="120" customFormat="1" ht="79.5" customHeight="1" x14ac:dyDescent="0.3">
      <c r="A22" s="137" t="s">
        <v>45</v>
      </c>
      <c r="B22" s="166" t="s">
        <v>174</v>
      </c>
      <c r="C22" s="166" t="s">
        <v>212</v>
      </c>
      <c r="D22" s="36">
        <v>760</v>
      </c>
      <c r="E22" s="36">
        <f>ROUND((D22/12*$S$2),0)</f>
        <v>190</v>
      </c>
      <c r="F22" s="145">
        <f t="shared" ref="F22" si="34">G22+H22</f>
        <v>373</v>
      </c>
      <c r="G22" s="167">
        <v>373</v>
      </c>
      <c r="H22" s="30">
        <v>0</v>
      </c>
      <c r="I22" s="33">
        <f>ROUND(F22/E22*100,2)</f>
        <v>196.32</v>
      </c>
      <c r="J22" s="146">
        <f t="shared" ref="J22" si="35">ROUND(F22/D22*100,2)</f>
        <v>49.08</v>
      </c>
      <c r="K22" s="169">
        <f t="shared" ref="K22" si="36">D22-F22</f>
        <v>387</v>
      </c>
      <c r="L22" s="147">
        <f t="shared" ref="L22" si="37">K22/N22</f>
        <v>3.120967741935484</v>
      </c>
      <c r="M22" s="166">
        <f t="shared" ref="M22" si="38">E22-F22</f>
        <v>-183</v>
      </c>
      <c r="N22" s="166">
        <f t="shared" ref="N22" si="39">ROUND(F22/$S$2,0)</f>
        <v>124</v>
      </c>
      <c r="O22" s="166">
        <v>578</v>
      </c>
      <c r="P22" s="166" t="s">
        <v>158</v>
      </c>
      <c r="Q22" s="148" t="s">
        <v>213</v>
      </c>
      <c r="R22" s="177" t="s">
        <v>241</v>
      </c>
      <c r="S22" s="119"/>
    </row>
    <row r="23" spans="1:28" s="120" customFormat="1" ht="74.25" customHeight="1" x14ac:dyDescent="0.3">
      <c r="A23" s="171" t="s">
        <v>34</v>
      </c>
      <c r="B23" s="47" t="s">
        <v>211</v>
      </c>
      <c r="C23" s="47"/>
      <c r="D23" s="47"/>
      <c r="E23" s="47"/>
      <c r="F23" s="47"/>
      <c r="G23" s="47"/>
      <c r="H23" s="157"/>
      <c r="I23" s="34"/>
      <c r="J23" s="34"/>
      <c r="K23" s="168"/>
      <c r="L23" s="158"/>
      <c r="M23" s="168"/>
      <c r="N23" s="168"/>
      <c r="O23" s="168"/>
      <c r="P23" s="168"/>
      <c r="Q23" s="159"/>
      <c r="R23" s="160"/>
      <c r="S23" s="119"/>
    </row>
    <row r="24" spans="1:28" s="120" customFormat="1" ht="85.5" customHeight="1" x14ac:dyDescent="0.3">
      <c r="A24" s="137" t="s">
        <v>44</v>
      </c>
      <c r="B24" s="166" t="s">
        <v>174</v>
      </c>
      <c r="C24" s="166" t="s">
        <v>212</v>
      </c>
      <c r="D24" s="36">
        <v>502</v>
      </c>
      <c r="E24" s="36">
        <f>ROUND((D24/12*$S$2),0)</f>
        <v>126</v>
      </c>
      <c r="F24" s="145">
        <f t="shared" ref="F24" si="40">G24+H24</f>
        <v>290</v>
      </c>
      <c r="G24" s="167">
        <v>290</v>
      </c>
      <c r="H24" s="30">
        <v>0</v>
      </c>
      <c r="I24" s="33">
        <f>ROUND(F24/E24*100,2)</f>
        <v>230.16</v>
      </c>
      <c r="J24" s="146">
        <f t="shared" ref="J24" si="41">ROUND(F24/D24*100,2)</f>
        <v>57.77</v>
      </c>
      <c r="K24" s="169">
        <f t="shared" ref="K24" si="42">D24-F24</f>
        <v>212</v>
      </c>
      <c r="L24" s="147">
        <f t="shared" ref="L24" si="43">K24/N24</f>
        <v>2.1855670103092781</v>
      </c>
      <c r="M24" s="166">
        <f t="shared" ref="M24" si="44">E24-F24</f>
        <v>-164</v>
      </c>
      <c r="N24" s="166">
        <f t="shared" ref="N24" si="45">ROUND(F24/$S$2,0)</f>
        <v>97</v>
      </c>
      <c r="O24" s="166">
        <v>530</v>
      </c>
      <c r="P24" s="166" t="s">
        <v>158</v>
      </c>
      <c r="Q24" s="148" t="s">
        <v>213</v>
      </c>
      <c r="R24" s="177" t="s">
        <v>241</v>
      </c>
      <c r="S24" s="119"/>
    </row>
    <row r="25" spans="1:28" s="129" customFormat="1" ht="42.75" customHeight="1" x14ac:dyDescent="0.3">
      <c r="A25" s="131"/>
      <c r="B25" s="140" t="s">
        <v>147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</row>
    <row r="26" spans="1:28" s="129" customFormat="1" ht="42.75" customHeight="1" x14ac:dyDescent="0.3">
      <c r="A26" s="139" t="s">
        <v>35</v>
      </c>
      <c r="B26" s="140" t="s">
        <v>41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</row>
    <row r="27" spans="1:28" ht="73.5" customHeight="1" x14ac:dyDescent="0.3">
      <c r="A27" s="137" t="s">
        <v>53</v>
      </c>
      <c r="B27" s="166" t="s">
        <v>156</v>
      </c>
      <c r="C27" s="166" t="s">
        <v>157</v>
      </c>
      <c r="D27" s="36">
        <v>770</v>
      </c>
      <c r="E27" s="36">
        <f>ROUND((D27/12*$S$2),0)</f>
        <v>193</v>
      </c>
      <c r="F27" s="145">
        <f t="shared" ref="F27:F28" si="46">G27+H27</f>
        <v>481</v>
      </c>
      <c r="G27" s="167">
        <v>481</v>
      </c>
      <c r="H27" s="30">
        <v>0</v>
      </c>
      <c r="I27" s="33">
        <f>ROUND(F27/E27*100,2)</f>
        <v>249.22</v>
      </c>
      <c r="J27" s="146">
        <f t="shared" ref="J27:J29" si="47">ROUND(F27/D27*100,2)</f>
        <v>62.47</v>
      </c>
      <c r="K27" s="169">
        <f t="shared" ref="K27:K29" si="48">D27-F27</f>
        <v>289</v>
      </c>
      <c r="L27" s="147">
        <f t="shared" ref="L27:L29" si="49">K27/N27</f>
        <v>1.8062499999999999</v>
      </c>
      <c r="M27" s="166">
        <f t="shared" ref="M27:M29" si="50">E27-F27</f>
        <v>-288</v>
      </c>
      <c r="N27" s="166">
        <f>ROUND(F27/$S$2,0)</f>
        <v>160</v>
      </c>
      <c r="O27" s="166">
        <v>1200</v>
      </c>
      <c r="P27" s="166" t="s">
        <v>158</v>
      </c>
      <c r="Q27" s="181" t="s">
        <v>213</v>
      </c>
      <c r="R27" s="177" t="s">
        <v>241</v>
      </c>
      <c r="S27" s="2"/>
    </row>
    <row r="28" spans="1:28" ht="100.5" customHeight="1" x14ac:dyDescent="0.3">
      <c r="A28" s="137" t="s">
        <v>215</v>
      </c>
      <c r="B28" s="166" t="s">
        <v>159</v>
      </c>
      <c r="C28" s="166" t="s">
        <v>160</v>
      </c>
      <c r="D28" s="36">
        <v>193</v>
      </c>
      <c r="E28" s="36">
        <f>ROUND((D28/12*$S$2),0)</f>
        <v>48</v>
      </c>
      <c r="F28" s="145">
        <f t="shared" si="46"/>
        <v>211</v>
      </c>
      <c r="G28" s="167">
        <v>193</v>
      </c>
      <c r="H28" s="30">
        <v>18</v>
      </c>
      <c r="I28" s="33">
        <f>ROUND(F28/E28*100,2)</f>
        <v>439.58</v>
      </c>
      <c r="J28" s="146">
        <f t="shared" si="47"/>
        <v>109.33</v>
      </c>
      <c r="K28" s="169">
        <f t="shared" si="48"/>
        <v>-18</v>
      </c>
      <c r="L28" s="147">
        <f t="shared" si="49"/>
        <v>-0.25714285714285712</v>
      </c>
      <c r="M28" s="166">
        <f t="shared" si="50"/>
        <v>-163</v>
      </c>
      <c r="N28" s="166">
        <f t="shared" ref="N28:N29" si="51">ROUND(F28/$S$2,0)</f>
        <v>70</v>
      </c>
      <c r="O28" s="166">
        <v>307</v>
      </c>
      <c r="P28" s="166" t="s">
        <v>180</v>
      </c>
      <c r="Q28" s="193" t="s">
        <v>248</v>
      </c>
      <c r="R28" s="177" t="s">
        <v>232</v>
      </c>
      <c r="S28" s="2"/>
    </row>
    <row r="29" spans="1:28" ht="97.5" customHeight="1" x14ac:dyDescent="0.3">
      <c r="A29" s="137" t="s">
        <v>216</v>
      </c>
      <c r="B29" s="166" t="s">
        <v>174</v>
      </c>
      <c r="C29" s="166" t="s">
        <v>212</v>
      </c>
      <c r="D29" s="36">
        <v>158</v>
      </c>
      <c r="E29" s="36">
        <f>ROUND((D29/12*$S$2),0)</f>
        <v>40</v>
      </c>
      <c r="F29" s="145">
        <f>G29+H29</f>
        <v>196</v>
      </c>
      <c r="G29" s="167">
        <v>158</v>
      </c>
      <c r="H29" s="30">
        <v>38</v>
      </c>
      <c r="I29" s="33">
        <f>ROUND(F29/E29*100,2)</f>
        <v>490</v>
      </c>
      <c r="J29" s="146">
        <f t="shared" si="47"/>
        <v>124.05</v>
      </c>
      <c r="K29" s="169">
        <f t="shared" si="48"/>
        <v>-38</v>
      </c>
      <c r="L29" s="147">
        <f t="shared" si="49"/>
        <v>-0.58461538461538465</v>
      </c>
      <c r="M29" s="166">
        <f t="shared" si="50"/>
        <v>-156</v>
      </c>
      <c r="N29" s="166">
        <f t="shared" si="51"/>
        <v>65</v>
      </c>
      <c r="O29" s="166">
        <v>412</v>
      </c>
      <c r="P29" s="166" t="s">
        <v>158</v>
      </c>
      <c r="Q29" s="194"/>
      <c r="R29" s="177" t="s">
        <v>232</v>
      </c>
      <c r="S29" s="2"/>
    </row>
    <row r="30" spans="1:28" ht="48" customHeight="1" x14ac:dyDescent="0.3">
      <c r="A30" s="137">
        <v>10</v>
      </c>
      <c r="B30" s="47" t="s">
        <v>42</v>
      </c>
      <c r="C30" s="161"/>
      <c r="D30" s="161"/>
      <c r="E30" s="161"/>
      <c r="F30" s="161"/>
      <c r="G30" s="168"/>
      <c r="H30" s="157"/>
      <c r="I30" s="34"/>
      <c r="J30" s="34"/>
      <c r="K30" s="168"/>
      <c r="L30" s="158"/>
      <c r="M30" s="159"/>
      <c r="N30" s="159"/>
      <c r="O30" s="159"/>
      <c r="P30" s="159"/>
      <c r="Q30" s="162"/>
      <c r="R30" s="160"/>
      <c r="S30" s="2"/>
    </row>
    <row r="31" spans="1:28" ht="108.75" customHeight="1" x14ac:dyDescent="0.3">
      <c r="A31" s="137" t="s">
        <v>47</v>
      </c>
      <c r="B31" s="166" t="s">
        <v>174</v>
      </c>
      <c r="C31" s="166" t="s">
        <v>212</v>
      </c>
      <c r="D31" s="36">
        <v>1605</v>
      </c>
      <c r="E31" s="36">
        <f>ROUND((D31/12*$S$2),0)</f>
        <v>401</v>
      </c>
      <c r="F31" s="145">
        <f t="shared" ref="F31" si="52">G31+H31</f>
        <v>877</v>
      </c>
      <c r="G31" s="167">
        <v>877</v>
      </c>
      <c r="H31" s="30">
        <v>0</v>
      </c>
      <c r="I31" s="33">
        <f>ROUND(F31/E31*100,2)</f>
        <v>218.7</v>
      </c>
      <c r="J31" s="146">
        <f t="shared" ref="J31" si="53">ROUND(F31/D31*100,2)</f>
        <v>54.64</v>
      </c>
      <c r="K31" s="169">
        <f t="shared" ref="K31" si="54">D31-F31</f>
        <v>728</v>
      </c>
      <c r="L31" s="147">
        <f t="shared" ref="L31" si="55">K31/N31</f>
        <v>2.493150684931507</v>
      </c>
      <c r="M31" s="166">
        <f t="shared" ref="M31" si="56">E31-F31</f>
        <v>-476</v>
      </c>
      <c r="N31" s="166">
        <f t="shared" ref="N31" si="57">ROUND(F31/$S$2,0)</f>
        <v>292</v>
      </c>
      <c r="O31" s="166">
        <v>1689</v>
      </c>
      <c r="P31" s="166" t="s">
        <v>158</v>
      </c>
      <c r="Q31" s="148" t="s">
        <v>213</v>
      </c>
      <c r="R31" s="177" t="s">
        <v>241</v>
      </c>
      <c r="S31" s="2"/>
    </row>
    <row r="32" spans="1:28" ht="46.5" customHeight="1" x14ac:dyDescent="0.3">
      <c r="A32" s="139" t="s">
        <v>37</v>
      </c>
      <c r="B32" s="151" t="s">
        <v>27</v>
      </c>
      <c r="C32" s="151"/>
      <c r="D32" s="151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2"/>
    </row>
    <row r="33" spans="1:38" ht="67.5" customHeight="1" x14ac:dyDescent="0.3">
      <c r="A33" s="137" t="s">
        <v>43</v>
      </c>
      <c r="B33" s="166" t="s">
        <v>156</v>
      </c>
      <c r="C33" s="138" t="s">
        <v>157</v>
      </c>
      <c r="D33" s="36">
        <v>694</v>
      </c>
      <c r="E33" s="36">
        <f>ROUND((D33/12*$S$2),0)</f>
        <v>174</v>
      </c>
      <c r="F33" s="145">
        <f t="shared" ref="F33" si="58">G33+H33</f>
        <v>424</v>
      </c>
      <c r="G33" s="167">
        <v>424</v>
      </c>
      <c r="H33" s="30">
        <v>0</v>
      </c>
      <c r="I33" s="33">
        <f>ROUND(F33/E33*100,2)</f>
        <v>243.68</v>
      </c>
      <c r="J33" s="146">
        <f t="shared" ref="J33" si="59">ROUND(F33/D33*100,2)</f>
        <v>61.1</v>
      </c>
      <c r="K33" s="169">
        <f t="shared" ref="K33" si="60">D33-F33</f>
        <v>270</v>
      </c>
      <c r="L33" s="147">
        <f t="shared" ref="L33" si="61">K33/N33</f>
        <v>1.9148936170212767</v>
      </c>
      <c r="M33" s="166">
        <f t="shared" ref="M33" si="62">E33-F33</f>
        <v>-250</v>
      </c>
      <c r="N33" s="166">
        <f t="shared" ref="N33" si="63">ROUND(F33/$S$2,0)</f>
        <v>141</v>
      </c>
      <c r="O33" s="166">
        <v>800</v>
      </c>
      <c r="P33" s="166" t="s">
        <v>158</v>
      </c>
      <c r="Q33" s="184" t="s">
        <v>213</v>
      </c>
      <c r="R33" s="177" t="s">
        <v>241</v>
      </c>
      <c r="S33" s="2"/>
    </row>
    <row r="34" spans="1:38" ht="72.75" customHeight="1" x14ac:dyDescent="0.3">
      <c r="A34" s="137" t="s">
        <v>101</v>
      </c>
      <c r="B34" s="166" t="s">
        <v>205</v>
      </c>
      <c r="C34" s="138" t="s">
        <v>206</v>
      </c>
      <c r="D34" s="36">
        <v>17</v>
      </c>
      <c r="E34" s="36">
        <f>ROUND((D34/12*$S$2),0)</f>
        <v>4</v>
      </c>
      <c r="F34" s="145">
        <f t="shared" ref="F34:F35" si="64">G34+H34</f>
        <v>17</v>
      </c>
      <c r="G34" s="167">
        <v>17</v>
      </c>
      <c r="H34" s="30">
        <v>0</v>
      </c>
      <c r="I34" s="33">
        <f>ROUND(F34/E34*100,2)</f>
        <v>425</v>
      </c>
      <c r="J34" s="146">
        <f t="shared" ref="J34:J35" si="65">ROUND(F34/D34*100,2)</f>
        <v>100</v>
      </c>
      <c r="K34" s="169">
        <f t="shared" ref="K34:K35" si="66">D34-F34</f>
        <v>0</v>
      </c>
      <c r="L34" s="147">
        <f t="shared" ref="L34:L35" si="67">K34/N34</f>
        <v>0</v>
      </c>
      <c r="M34" s="166">
        <f t="shared" ref="M34:M35" si="68">E34-F34</f>
        <v>-13</v>
      </c>
      <c r="N34" s="166">
        <f t="shared" ref="N34:N35" si="69">ROUND(F34/$S$2,0)</f>
        <v>6</v>
      </c>
      <c r="O34" s="166">
        <v>50</v>
      </c>
      <c r="P34" s="166" t="s">
        <v>158</v>
      </c>
      <c r="Q34" s="185"/>
      <c r="R34" s="177" t="s">
        <v>241</v>
      </c>
      <c r="S34" s="2"/>
    </row>
    <row r="35" spans="1:38" ht="75.75" customHeight="1" x14ac:dyDescent="0.3">
      <c r="A35" s="137" t="s">
        <v>217</v>
      </c>
      <c r="B35" s="166" t="s">
        <v>174</v>
      </c>
      <c r="C35" s="138" t="s">
        <v>212</v>
      </c>
      <c r="D35" s="36">
        <v>648</v>
      </c>
      <c r="E35" s="36">
        <f>ROUND((D35/12*$S$2),0)</f>
        <v>162</v>
      </c>
      <c r="F35" s="145">
        <f t="shared" si="64"/>
        <v>555</v>
      </c>
      <c r="G35" s="167">
        <v>555</v>
      </c>
      <c r="H35" s="30">
        <v>0</v>
      </c>
      <c r="I35" s="33">
        <f>ROUND(F35/E35*100,2)</f>
        <v>342.59</v>
      </c>
      <c r="J35" s="146">
        <f t="shared" si="65"/>
        <v>85.65</v>
      </c>
      <c r="K35" s="169">
        <f t="shared" si="66"/>
        <v>93</v>
      </c>
      <c r="L35" s="147">
        <f t="shared" si="67"/>
        <v>0.50270270270270268</v>
      </c>
      <c r="M35" s="166">
        <f t="shared" si="68"/>
        <v>-393</v>
      </c>
      <c r="N35" s="166">
        <f t="shared" si="69"/>
        <v>185</v>
      </c>
      <c r="O35" s="166">
        <v>1242</v>
      </c>
      <c r="P35" s="166" t="s">
        <v>158</v>
      </c>
      <c r="Q35" s="186"/>
      <c r="R35" s="177" t="s">
        <v>241</v>
      </c>
      <c r="S35" s="2"/>
    </row>
    <row r="36" spans="1:38" s="129" customFormat="1" ht="46.5" customHeight="1" x14ac:dyDescent="0.3">
      <c r="A36" s="139" t="s">
        <v>38</v>
      </c>
      <c r="B36" s="140" t="s">
        <v>3</v>
      </c>
      <c r="C36" s="140"/>
      <c r="D36" s="141"/>
      <c r="E36" s="141"/>
      <c r="F36" s="132"/>
      <c r="G36" s="133"/>
      <c r="H36" s="133"/>
      <c r="I36" s="133"/>
      <c r="J36" s="134"/>
      <c r="K36" s="135"/>
      <c r="L36" s="135"/>
      <c r="M36" s="135"/>
      <c r="N36" s="133"/>
      <c r="O36" s="136"/>
      <c r="P36" s="133"/>
      <c r="Q36" s="133"/>
      <c r="R36" s="133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</row>
    <row r="37" spans="1:38" ht="128.25" customHeight="1" x14ac:dyDescent="0.3">
      <c r="A37" s="137" t="s">
        <v>54</v>
      </c>
      <c r="B37" s="138" t="s">
        <v>170</v>
      </c>
      <c r="C37" s="138" t="s">
        <v>220</v>
      </c>
      <c r="D37" s="170">
        <v>566</v>
      </c>
      <c r="E37" s="170">
        <f>ROUND((D37/12*$S$2),0)</f>
        <v>142</v>
      </c>
      <c r="F37" s="145">
        <f t="shared" ref="F37:F38" si="70">G37+H37</f>
        <v>137</v>
      </c>
      <c r="G37" s="167">
        <v>137</v>
      </c>
      <c r="H37" s="30">
        <v>0</v>
      </c>
      <c r="I37" s="33">
        <f>ROUND(F37/E37*100,2)</f>
        <v>96.48</v>
      </c>
      <c r="J37" s="146">
        <f t="shared" ref="J37:J38" si="71">ROUND(F37/D37*100,2)</f>
        <v>24.2</v>
      </c>
      <c r="K37" s="169">
        <f t="shared" ref="K37:K38" si="72">D37-F37</f>
        <v>429</v>
      </c>
      <c r="L37" s="147">
        <f t="shared" ref="L37:L38" si="73">K37/N37</f>
        <v>9.3260869565217384</v>
      </c>
      <c r="M37" s="138">
        <f t="shared" ref="M37:M38" si="74">E37-F37</f>
        <v>5</v>
      </c>
      <c r="N37" s="138">
        <f t="shared" ref="N37:N38" si="75">ROUND(F37/$S$2,0)</f>
        <v>46</v>
      </c>
      <c r="O37" s="138">
        <v>0</v>
      </c>
      <c r="P37" s="138" t="s">
        <v>188</v>
      </c>
      <c r="Q37" s="188" t="s">
        <v>214</v>
      </c>
      <c r="R37" s="177" t="s">
        <v>232</v>
      </c>
      <c r="S37" s="2"/>
      <c r="AL37" s="45"/>
    </row>
    <row r="38" spans="1:38" ht="77.25" customHeight="1" x14ac:dyDescent="0.3">
      <c r="A38" s="137" t="s">
        <v>218</v>
      </c>
      <c r="B38" s="166" t="s">
        <v>191</v>
      </c>
      <c r="C38" s="138" t="s">
        <v>192</v>
      </c>
      <c r="D38" s="36">
        <v>1748</v>
      </c>
      <c r="E38" s="36">
        <f>ROUND((D38/12*$S$2),0)</f>
        <v>437</v>
      </c>
      <c r="F38" s="145">
        <f t="shared" si="70"/>
        <v>450</v>
      </c>
      <c r="G38" s="167">
        <v>450</v>
      </c>
      <c r="H38" s="30">
        <v>0</v>
      </c>
      <c r="I38" s="33">
        <f>ROUND(F38/E38*100,2)</f>
        <v>102.97</v>
      </c>
      <c r="J38" s="146">
        <f t="shared" si="71"/>
        <v>25.74</v>
      </c>
      <c r="K38" s="169">
        <f t="shared" si="72"/>
        <v>1298</v>
      </c>
      <c r="L38" s="147">
        <f t="shared" si="73"/>
        <v>8.6533333333333342</v>
      </c>
      <c r="M38" s="166">
        <f t="shared" si="74"/>
        <v>-13</v>
      </c>
      <c r="N38" s="166">
        <f t="shared" si="75"/>
        <v>150</v>
      </c>
      <c r="O38" s="166">
        <v>0</v>
      </c>
      <c r="P38" s="138" t="s">
        <v>193</v>
      </c>
      <c r="Q38" s="188"/>
      <c r="R38" s="177" t="s">
        <v>232</v>
      </c>
      <c r="S38" s="2"/>
      <c r="AL38" s="150"/>
    </row>
    <row r="39" spans="1:38" ht="278.25" customHeight="1" x14ac:dyDescent="0.3">
      <c r="A39" s="137" t="s">
        <v>219</v>
      </c>
      <c r="B39" s="166" t="s">
        <v>174</v>
      </c>
      <c r="C39" s="138" t="s">
        <v>175</v>
      </c>
      <c r="D39" s="36">
        <v>10309</v>
      </c>
      <c r="E39" s="36">
        <f>ROUND((D39/12*$S$2),0)</f>
        <v>2577</v>
      </c>
      <c r="F39" s="145">
        <f t="shared" ref="F39" si="76">G39+H39</f>
        <v>2857</v>
      </c>
      <c r="G39" s="167">
        <v>2843</v>
      </c>
      <c r="H39" s="30">
        <v>14</v>
      </c>
      <c r="I39" s="33">
        <f>ROUND(F39/E39*100,2)</f>
        <v>110.87</v>
      </c>
      <c r="J39" s="146">
        <f t="shared" ref="J39" si="77">ROUND(F39/D39*100,2)</f>
        <v>27.71</v>
      </c>
      <c r="K39" s="169">
        <f t="shared" ref="K39" si="78">D39-F39</f>
        <v>7452</v>
      </c>
      <c r="L39" s="147">
        <f t="shared" ref="L39" si="79">K39/N39</f>
        <v>7.8277310924369745</v>
      </c>
      <c r="M39" s="166">
        <f t="shared" ref="M39" si="80">E39-F39</f>
        <v>-280</v>
      </c>
      <c r="N39" s="166">
        <f t="shared" ref="N39" si="81">ROUND(F39/$S$2,0)</f>
        <v>952</v>
      </c>
      <c r="O39" s="166">
        <v>-319</v>
      </c>
      <c r="P39" s="138" t="s">
        <v>183</v>
      </c>
      <c r="Q39" s="148" t="s">
        <v>246</v>
      </c>
      <c r="R39" s="176" t="s">
        <v>235</v>
      </c>
      <c r="S39" s="2"/>
      <c r="AL39" s="130"/>
    </row>
    <row r="40" spans="1:38" s="129" customFormat="1" ht="42.75" customHeight="1" x14ac:dyDescent="0.3">
      <c r="A40" s="137" t="s">
        <v>110</v>
      </c>
      <c r="B40" s="140" t="s">
        <v>145</v>
      </c>
      <c r="C40" s="140"/>
      <c r="D40" s="141"/>
      <c r="E40" s="141"/>
      <c r="F40" s="142"/>
      <c r="G40" s="133"/>
      <c r="H40" s="133"/>
      <c r="I40" s="133"/>
      <c r="J40" s="134"/>
      <c r="K40" s="135"/>
      <c r="L40" s="135"/>
      <c r="M40" s="135"/>
      <c r="N40" s="133"/>
      <c r="O40" s="136"/>
      <c r="P40" s="133"/>
      <c r="Q40" s="133"/>
      <c r="R40" s="133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</row>
    <row r="41" spans="1:38" ht="259.5" customHeight="1" x14ac:dyDescent="0.3">
      <c r="A41" s="137" t="s">
        <v>111</v>
      </c>
      <c r="B41" s="187" t="s">
        <v>152</v>
      </c>
      <c r="C41" s="166" t="s">
        <v>161</v>
      </c>
      <c r="D41" s="200">
        <v>1068</v>
      </c>
      <c r="E41" s="200">
        <f>ROUND((D41/12*$S$2),0)</f>
        <v>267</v>
      </c>
      <c r="F41" s="201">
        <f t="shared" ref="F41:F44" si="82">G41+H41</f>
        <v>295</v>
      </c>
      <c r="G41" s="200">
        <v>273</v>
      </c>
      <c r="H41" s="200">
        <v>22</v>
      </c>
      <c r="I41" s="200">
        <f>ROUND(F41/E41*100,2)</f>
        <v>110.49</v>
      </c>
      <c r="J41" s="201">
        <f t="shared" ref="J41:J47" si="83">ROUND(F41/D41*100,2)</f>
        <v>27.62</v>
      </c>
      <c r="K41" s="202">
        <f>D41-F41</f>
        <v>773</v>
      </c>
      <c r="L41" s="202">
        <f t="shared" ref="L41:L47" si="84">K41/N41</f>
        <v>7.8877551020408161</v>
      </c>
      <c r="M41" s="200">
        <f t="shared" ref="M41:M47" si="85">E41-F41</f>
        <v>-28</v>
      </c>
      <c r="N41" s="200">
        <f t="shared" ref="N41:N44" si="86">ROUND(F41/$S$2,0)</f>
        <v>98</v>
      </c>
      <c r="O41" s="36">
        <v>10</v>
      </c>
      <c r="P41" s="30" t="s">
        <v>162</v>
      </c>
      <c r="Q41" s="138" t="s">
        <v>244</v>
      </c>
      <c r="R41" s="176" t="s">
        <v>88</v>
      </c>
      <c r="S41" s="2"/>
      <c r="AL41" s="130"/>
    </row>
    <row r="42" spans="1:38" ht="210.75" customHeight="1" x14ac:dyDescent="0.3">
      <c r="A42" s="137" t="s">
        <v>221</v>
      </c>
      <c r="B42" s="187"/>
      <c r="C42" s="166" t="s">
        <v>163</v>
      </c>
      <c r="D42" s="200"/>
      <c r="E42" s="200">
        <f>ROUND((D42/12*$S$2),0)</f>
        <v>0</v>
      </c>
      <c r="F42" s="201">
        <f t="shared" si="82"/>
        <v>0</v>
      </c>
      <c r="G42" s="200">
        <v>0</v>
      </c>
      <c r="H42" s="200">
        <v>0</v>
      </c>
      <c r="I42" s="200" t="e">
        <f>ROUND(F42/E42*100,2)</f>
        <v>#DIV/0!</v>
      </c>
      <c r="J42" s="201" t="e">
        <f t="shared" si="83"/>
        <v>#DIV/0!</v>
      </c>
      <c r="K42" s="202">
        <f t="shared" ref="K42:K47" si="87">D42-F42</f>
        <v>0</v>
      </c>
      <c r="L42" s="202" t="e">
        <f t="shared" si="84"/>
        <v>#DIV/0!</v>
      </c>
      <c r="M42" s="200">
        <f t="shared" si="85"/>
        <v>0</v>
      </c>
      <c r="N42" s="200">
        <f t="shared" si="86"/>
        <v>0</v>
      </c>
      <c r="O42" s="36">
        <v>0</v>
      </c>
      <c r="P42" s="166" t="s">
        <v>164</v>
      </c>
      <c r="Q42" s="138" t="s">
        <v>247</v>
      </c>
      <c r="R42" s="176" t="s">
        <v>232</v>
      </c>
      <c r="S42" s="2"/>
      <c r="AL42" s="130"/>
    </row>
    <row r="43" spans="1:38" ht="357.75" customHeight="1" x14ac:dyDescent="0.3">
      <c r="A43" s="137" t="s">
        <v>222</v>
      </c>
      <c r="B43" s="173" t="s">
        <v>165</v>
      </c>
      <c r="C43" s="166" t="s">
        <v>204</v>
      </c>
      <c r="D43" s="36">
        <v>0</v>
      </c>
      <c r="E43" s="36">
        <f>ROUND((D43/12*$S$2),0)</f>
        <v>0</v>
      </c>
      <c r="F43" s="168">
        <f t="shared" ref="F43" si="88">G43+H43</f>
        <v>1</v>
      </c>
      <c r="G43" s="167">
        <v>0</v>
      </c>
      <c r="H43" s="30">
        <v>1</v>
      </c>
      <c r="I43" s="153" t="e">
        <f>ROUND(F43/E43*100,2)</f>
        <v>#DIV/0!</v>
      </c>
      <c r="J43" s="175" t="e">
        <f t="shared" ref="J43" si="89">ROUND(F43/D43*100,2)</f>
        <v>#DIV/0!</v>
      </c>
      <c r="K43" s="169">
        <f t="shared" ref="K43" si="90">D43-F43</f>
        <v>-1</v>
      </c>
      <c r="L43" s="156" t="e">
        <f t="shared" ref="L43" si="91">K43/N43</f>
        <v>#DIV/0!</v>
      </c>
      <c r="M43" s="149">
        <f t="shared" ref="M43" si="92">E43-F43</f>
        <v>-1</v>
      </c>
      <c r="N43" s="149">
        <f t="shared" ref="N43" si="93">ROUND(F43/$S$2,0)</f>
        <v>0</v>
      </c>
      <c r="O43" s="166">
        <v>505</v>
      </c>
      <c r="P43" s="166" t="s">
        <v>189</v>
      </c>
      <c r="Q43" s="138" t="s">
        <v>238</v>
      </c>
      <c r="R43" s="176" t="s">
        <v>233</v>
      </c>
      <c r="S43" s="2"/>
      <c r="AL43" s="130"/>
    </row>
    <row r="44" spans="1:38" ht="165" customHeight="1" x14ac:dyDescent="0.3">
      <c r="A44" s="137" t="s">
        <v>223</v>
      </c>
      <c r="B44" s="166" t="s">
        <v>166</v>
      </c>
      <c r="C44" s="166" t="s">
        <v>167</v>
      </c>
      <c r="D44" s="36">
        <v>1617</v>
      </c>
      <c r="E44" s="36">
        <f>ROUND((D44/12*$S$2),0)</f>
        <v>404</v>
      </c>
      <c r="F44" s="168">
        <f t="shared" si="82"/>
        <v>311</v>
      </c>
      <c r="G44" s="167">
        <v>257</v>
      </c>
      <c r="H44" s="30">
        <v>54</v>
      </c>
      <c r="I44" s="33">
        <f>ROUND(F44/E44*100,2)</f>
        <v>76.98</v>
      </c>
      <c r="J44" s="34">
        <f t="shared" si="83"/>
        <v>19.23</v>
      </c>
      <c r="K44" s="169">
        <f t="shared" si="87"/>
        <v>1306</v>
      </c>
      <c r="L44" s="147">
        <f t="shared" si="84"/>
        <v>12.557692307692308</v>
      </c>
      <c r="M44" s="149">
        <f t="shared" si="85"/>
        <v>93</v>
      </c>
      <c r="N44" s="149">
        <f t="shared" si="86"/>
        <v>104</v>
      </c>
      <c r="O44" s="166">
        <v>0</v>
      </c>
      <c r="P44" s="166" t="s">
        <v>184</v>
      </c>
      <c r="Q44" s="166" t="s">
        <v>236</v>
      </c>
      <c r="R44" s="177" t="s">
        <v>55</v>
      </c>
      <c r="AL44" s="130"/>
    </row>
    <row r="45" spans="1:38" ht="239.25" customHeight="1" x14ac:dyDescent="0.3">
      <c r="A45" s="137" t="s">
        <v>224</v>
      </c>
      <c r="B45" s="187" t="s">
        <v>174</v>
      </c>
      <c r="C45" s="138" t="s">
        <v>175</v>
      </c>
      <c r="D45" s="203">
        <v>7587</v>
      </c>
      <c r="E45" s="203">
        <f t="shared" ref="E45" si="94">ROUND((D45/12*$S$2),0)</f>
        <v>1897</v>
      </c>
      <c r="F45" s="204">
        <f t="shared" ref="F45:F49" si="95">G45+H45</f>
        <v>1519</v>
      </c>
      <c r="G45" s="203">
        <v>1431</v>
      </c>
      <c r="H45" s="203">
        <v>88</v>
      </c>
      <c r="I45" s="203">
        <f t="shared" ref="I45" si="96">ROUND(F45/E45*100,2)</f>
        <v>80.069999999999993</v>
      </c>
      <c r="J45" s="204">
        <f t="shared" ref="J45" si="97">ROUND(F45/D45*100,2)</f>
        <v>20.02</v>
      </c>
      <c r="K45" s="205">
        <f t="shared" ref="K45" si="98">D45-F45</f>
        <v>6068</v>
      </c>
      <c r="L45" s="205">
        <f t="shared" ref="L45" si="99">K45/N45</f>
        <v>11.992094861660078</v>
      </c>
      <c r="M45" s="203">
        <f t="shared" ref="M45" si="100">E45-F45</f>
        <v>378</v>
      </c>
      <c r="N45" s="203">
        <f t="shared" ref="N45:N49" si="101">ROUND(F45/$S$2,0)</f>
        <v>506</v>
      </c>
      <c r="O45" s="138">
        <v>-8</v>
      </c>
      <c r="P45" s="138" t="s">
        <v>190</v>
      </c>
      <c r="Q45" s="166" t="s">
        <v>244</v>
      </c>
      <c r="R45" s="176" t="s">
        <v>88</v>
      </c>
      <c r="AL45" s="130"/>
    </row>
    <row r="46" spans="1:38" ht="183" customHeight="1" x14ac:dyDescent="0.3">
      <c r="A46" s="137" t="s">
        <v>225</v>
      </c>
      <c r="B46" s="187"/>
      <c r="C46" s="138" t="s">
        <v>176</v>
      </c>
      <c r="D46" s="203"/>
      <c r="E46" s="203"/>
      <c r="F46" s="204">
        <f t="shared" si="95"/>
        <v>212</v>
      </c>
      <c r="G46" s="203">
        <v>212</v>
      </c>
      <c r="H46" s="203">
        <v>0</v>
      </c>
      <c r="I46" s="203" t="e">
        <f>ROUND(F46/E46*100,2)</f>
        <v>#DIV/0!</v>
      </c>
      <c r="J46" s="204" t="e">
        <f>ROUND(F46/D46*100,2)</f>
        <v>#DIV/0!</v>
      </c>
      <c r="K46" s="205">
        <f>D46-F46</f>
        <v>-212</v>
      </c>
      <c r="L46" s="205">
        <f>K46/N46</f>
        <v>-2.9859154929577465</v>
      </c>
      <c r="M46" s="203">
        <f>E46-F46</f>
        <v>-212</v>
      </c>
      <c r="N46" s="203">
        <f t="shared" si="101"/>
        <v>71</v>
      </c>
      <c r="O46" s="166">
        <v>550</v>
      </c>
      <c r="P46" s="166" t="s">
        <v>153</v>
      </c>
      <c r="Q46" s="187" t="s">
        <v>237</v>
      </c>
      <c r="R46" s="183" t="s">
        <v>50</v>
      </c>
      <c r="AL46" s="130"/>
    </row>
    <row r="47" spans="1:38" ht="97.5" customHeight="1" x14ac:dyDescent="0.3">
      <c r="A47" s="137" t="s">
        <v>226</v>
      </c>
      <c r="B47" s="187"/>
      <c r="C47" s="138" t="s">
        <v>177</v>
      </c>
      <c r="D47" s="203"/>
      <c r="E47" s="203"/>
      <c r="F47" s="204">
        <f t="shared" si="95"/>
        <v>132</v>
      </c>
      <c r="G47" s="203">
        <v>132</v>
      </c>
      <c r="H47" s="203">
        <v>0</v>
      </c>
      <c r="I47" s="203" t="e">
        <f t="shared" ref="I47" si="102">ROUND(F47/E47*100,2)</f>
        <v>#DIV/0!</v>
      </c>
      <c r="J47" s="204" t="e">
        <f t="shared" si="83"/>
        <v>#DIV/0!</v>
      </c>
      <c r="K47" s="205">
        <f t="shared" si="87"/>
        <v>-132</v>
      </c>
      <c r="L47" s="205">
        <f t="shared" si="84"/>
        <v>-3</v>
      </c>
      <c r="M47" s="203">
        <f t="shared" si="85"/>
        <v>-132</v>
      </c>
      <c r="N47" s="203">
        <f t="shared" si="101"/>
        <v>44</v>
      </c>
      <c r="O47" s="138">
        <v>900</v>
      </c>
      <c r="P47" s="138" t="s">
        <v>178</v>
      </c>
      <c r="Q47" s="187"/>
      <c r="R47" s="183"/>
      <c r="AL47" s="130"/>
    </row>
    <row r="48" spans="1:38" ht="111.75" customHeight="1" x14ac:dyDescent="0.3">
      <c r="A48" s="137" t="s">
        <v>227</v>
      </c>
      <c r="B48" s="166" t="s">
        <v>185</v>
      </c>
      <c r="C48" s="166" t="s">
        <v>186</v>
      </c>
      <c r="D48" s="36">
        <v>4361</v>
      </c>
      <c r="E48" s="36">
        <f>ROUND((D48/12*$S$2),0)</f>
        <v>1090</v>
      </c>
      <c r="F48" s="168">
        <f t="shared" si="95"/>
        <v>945</v>
      </c>
      <c r="G48" s="167">
        <v>927</v>
      </c>
      <c r="H48" s="30">
        <v>18</v>
      </c>
      <c r="I48" s="33">
        <f>ROUND(F48/E48*100,2)</f>
        <v>86.7</v>
      </c>
      <c r="J48" s="34">
        <f t="shared" ref="J48:J49" si="103">ROUND(F48/D48*100,2)</f>
        <v>21.67</v>
      </c>
      <c r="K48" s="169">
        <f t="shared" ref="K48:K49" si="104">D48-F48</f>
        <v>3416</v>
      </c>
      <c r="L48" s="147">
        <f t="shared" ref="L48:L49" si="105">K48/N48</f>
        <v>10.844444444444445</v>
      </c>
      <c r="M48" s="149">
        <f t="shared" ref="M48:M49" si="106">E48-F48</f>
        <v>145</v>
      </c>
      <c r="N48" s="149">
        <f t="shared" si="101"/>
        <v>315</v>
      </c>
      <c r="O48" s="166">
        <v>0</v>
      </c>
      <c r="P48" s="166" t="s">
        <v>187</v>
      </c>
      <c r="Q48" s="187" t="s">
        <v>247</v>
      </c>
      <c r="R48" s="177" t="s">
        <v>232</v>
      </c>
    </row>
    <row r="49" spans="1:18" ht="114.75" customHeight="1" x14ac:dyDescent="0.3">
      <c r="A49" s="137" t="s">
        <v>228</v>
      </c>
      <c r="B49" s="166" t="s">
        <v>159</v>
      </c>
      <c r="C49" s="166" t="s">
        <v>202</v>
      </c>
      <c r="D49" s="36">
        <v>585</v>
      </c>
      <c r="E49" s="36">
        <f>ROUND((D49/12*$S$2),0)</f>
        <v>146</v>
      </c>
      <c r="F49" s="168">
        <f t="shared" si="95"/>
        <v>50</v>
      </c>
      <c r="G49" s="167">
        <v>50</v>
      </c>
      <c r="H49" s="30">
        <v>0</v>
      </c>
      <c r="I49" s="33">
        <f>ROUND(F49/E49*100,2)</f>
        <v>34.25</v>
      </c>
      <c r="J49" s="34">
        <f t="shared" si="103"/>
        <v>8.5500000000000007</v>
      </c>
      <c r="K49" s="169">
        <f t="shared" si="104"/>
        <v>535</v>
      </c>
      <c r="L49" s="147">
        <f t="shared" si="105"/>
        <v>31.470588235294116</v>
      </c>
      <c r="M49" s="149">
        <f t="shared" si="106"/>
        <v>96</v>
      </c>
      <c r="N49" s="149">
        <f t="shared" si="101"/>
        <v>17</v>
      </c>
      <c r="O49" s="166">
        <v>0</v>
      </c>
      <c r="P49" s="166" t="s">
        <v>203</v>
      </c>
      <c r="Q49" s="187"/>
      <c r="R49" s="177" t="s">
        <v>232</v>
      </c>
    </row>
    <row r="50" spans="1:18" ht="96.75" customHeight="1" x14ac:dyDescent="0.3">
      <c r="A50" s="137" t="s">
        <v>229</v>
      </c>
      <c r="B50" s="166" t="s">
        <v>179</v>
      </c>
      <c r="C50" s="166" t="s">
        <v>194</v>
      </c>
      <c r="D50" s="36">
        <v>640</v>
      </c>
      <c r="E50" s="36">
        <f>ROUND((D50/12*$S$2),0)</f>
        <v>160</v>
      </c>
      <c r="F50" s="168">
        <f t="shared" ref="F50" si="107">G50+H50</f>
        <v>148</v>
      </c>
      <c r="G50" s="167">
        <v>148</v>
      </c>
      <c r="H50" s="30">
        <v>0</v>
      </c>
      <c r="I50" s="33">
        <f>ROUND(F50/E50*100,2)</f>
        <v>92.5</v>
      </c>
      <c r="J50" s="34">
        <f t="shared" ref="J50" si="108">ROUND(F50/D50*100,2)</f>
        <v>23.13</v>
      </c>
      <c r="K50" s="169">
        <f t="shared" ref="K50" si="109">D50-F50</f>
        <v>492</v>
      </c>
      <c r="L50" s="147">
        <f t="shared" ref="L50" si="110">K50/N50</f>
        <v>10.040816326530612</v>
      </c>
      <c r="M50" s="149">
        <f t="shared" ref="M50" si="111">E50-F50</f>
        <v>12</v>
      </c>
      <c r="N50" s="149">
        <f>ROUND(F50/$S$2,0)</f>
        <v>49</v>
      </c>
      <c r="O50" s="166">
        <v>-276</v>
      </c>
      <c r="P50" s="166" t="s">
        <v>195</v>
      </c>
      <c r="Q50" s="166" t="s">
        <v>240</v>
      </c>
      <c r="R50" s="177" t="s">
        <v>234</v>
      </c>
    </row>
  </sheetData>
  <mergeCells count="48">
    <mergeCell ref="E45:E47"/>
    <mergeCell ref="F45:F47"/>
    <mergeCell ref="G45:G47"/>
    <mergeCell ref="H45:H47"/>
    <mergeCell ref="N45:N47"/>
    <mergeCell ref="I45:I47"/>
    <mergeCell ref="J45:J47"/>
    <mergeCell ref="K45:K47"/>
    <mergeCell ref="L45:L47"/>
    <mergeCell ref="M45:M47"/>
    <mergeCell ref="P1:R1"/>
    <mergeCell ref="R3:R4"/>
    <mergeCell ref="B41:B42"/>
    <mergeCell ref="B45:B47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D45:D47"/>
    <mergeCell ref="Q28:Q29"/>
    <mergeCell ref="A2:Q2"/>
    <mergeCell ref="L3:L4"/>
    <mergeCell ref="M3:M4"/>
    <mergeCell ref="N3:N4"/>
    <mergeCell ref="A3:A4"/>
    <mergeCell ref="B3:B4"/>
    <mergeCell ref="C3:C4"/>
    <mergeCell ref="D3:E3"/>
    <mergeCell ref="F3:F4"/>
    <mergeCell ref="O3:P3"/>
    <mergeCell ref="Q3:Q4"/>
    <mergeCell ref="G3:H3"/>
    <mergeCell ref="I3:I4"/>
    <mergeCell ref="J3:J4"/>
    <mergeCell ref="K3:K4"/>
    <mergeCell ref="Q7:Q8"/>
    <mergeCell ref="R46:R47"/>
    <mergeCell ref="Q33:Q35"/>
    <mergeCell ref="Q46:Q47"/>
    <mergeCell ref="Q37:Q38"/>
    <mergeCell ref="Q48:Q49"/>
  </mergeCells>
  <printOptions horizontalCentered="1"/>
  <pageMargins left="0.25" right="0.25" top="0.75" bottom="0.75" header="0.3" footer="0.3"/>
  <pageSetup paperSize="8" scale="36" fitToHeight="0" orientation="landscape" r:id="rId1"/>
  <headerFooter>
    <oddFooter xml:space="preserve">&amp;R&amp;P
</oddFooter>
  </headerFooter>
  <rowBreaks count="2" manualBreakCount="2">
    <brk id="24" max="17" man="1"/>
    <brk id="3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95" t="s">
        <v>19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230" t="s">
        <v>66</v>
      </c>
      <c r="Q1" s="230"/>
    </row>
    <row r="2" spans="1:27" ht="138" customHeight="1" x14ac:dyDescent="0.3">
      <c r="A2" s="196" t="s">
        <v>0</v>
      </c>
      <c r="B2" s="196" t="s">
        <v>20</v>
      </c>
      <c r="C2" s="196" t="s">
        <v>5</v>
      </c>
      <c r="D2" s="196" t="s">
        <v>67</v>
      </c>
      <c r="E2" s="196"/>
      <c r="F2" s="231" t="s">
        <v>68</v>
      </c>
      <c r="G2" s="189" t="s">
        <v>14</v>
      </c>
      <c r="H2" s="189"/>
      <c r="I2" s="190" t="s">
        <v>137</v>
      </c>
      <c r="J2" s="232" t="s">
        <v>23</v>
      </c>
      <c r="K2" s="192" t="s">
        <v>24</v>
      </c>
      <c r="L2" s="233" t="s">
        <v>138</v>
      </c>
      <c r="M2" s="189" t="s">
        <v>22</v>
      </c>
      <c r="N2" s="189" t="s">
        <v>7</v>
      </c>
      <c r="O2" s="189"/>
      <c r="P2" s="198" t="s">
        <v>17</v>
      </c>
      <c r="Q2" s="198" t="s">
        <v>18</v>
      </c>
      <c r="R2" s="37">
        <v>2</v>
      </c>
    </row>
    <row r="3" spans="1:27" ht="176.25" customHeight="1" x14ac:dyDescent="0.3">
      <c r="A3" s="196"/>
      <c r="B3" s="196"/>
      <c r="C3" s="196"/>
      <c r="D3" s="84" t="s">
        <v>6</v>
      </c>
      <c r="E3" s="27" t="s">
        <v>135</v>
      </c>
      <c r="F3" s="231"/>
      <c r="G3" s="86" t="s">
        <v>69</v>
      </c>
      <c r="H3" s="85" t="s">
        <v>13</v>
      </c>
      <c r="I3" s="190"/>
      <c r="J3" s="232"/>
      <c r="K3" s="192"/>
      <c r="L3" s="233"/>
      <c r="M3" s="189"/>
      <c r="N3" s="85" t="s">
        <v>21</v>
      </c>
      <c r="O3" s="83" t="s">
        <v>4</v>
      </c>
      <c r="P3" s="198"/>
      <c r="Q3" s="198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6" t="s">
        <v>133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8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29" t="s">
        <v>1</v>
      </c>
      <c r="B14" s="229"/>
      <c r="C14" s="229"/>
      <c r="D14" s="229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10" t="s">
        <v>76</v>
      </c>
      <c r="C46" s="97" t="s">
        <v>136</v>
      </c>
      <c r="D46" s="214">
        <v>1896</v>
      </c>
      <c r="E46" s="214">
        <f t="shared" ref="E46:E51" si="54">ROUND((D46/12*$R$2),0)</f>
        <v>316</v>
      </c>
      <c r="F46" s="208">
        <f t="shared" ref="F46:F51" si="55">G46+H46</f>
        <v>306</v>
      </c>
      <c r="G46" s="214">
        <v>306</v>
      </c>
      <c r="H46" s="216"/>
      <c r="I46" s="224">
        <f t="shared" ref="I46:I51" si="56">ROUND(F46/E46*100,2)</f>
        <v>96.84</v>
      </c>
      <c r="J46" s="222">
        <f t="shared" ref="J46:J51" si="57">ROUND(F46/D46*100,2)</f>
        <v>16.14</v>
      </c>
      <c r="K46" s="220">
        <f t="shared" ref="K46:K51" si="58">D46-F46</f>
        <v>1590</v>
      </c>
      <c r="L46" s="218">
        <f t="shared" ref="L46:L51" si="59">E46-F46</f>
        <v>10</v>
      </c>
      <c r="M46" s="218">
        <f t="shared" ref="M46:M51" si="60">ROUND(F46/$R$2,0)</f>
        <v>153</v>
      </c>
      <c r="N46" s="206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11"/>
      <c r="C47" s="83" t="s">
        <v>102</v>
      </c>
      <c r="D47" s="215"/>
      <c r="E47" s="215"/>
      <c r="F47" s="209"/>
      <c r="G47" s="215"/>
      <c r="H47" s="217"/>
      <c r="I47" s="225"/>
      <c r="J47" s="223"/>
      <c r="K47" s="221"/>
      <c r="L47" s="219"/>
      <c r="M47" s="219"/>
      <c r="N47" s="207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12" t="s">
        <v>107</v>
      </c>
      <c r="B49" s="210" t="s">
        <v>93</v>
      </c>
      <c r="C49" s="102" t="s">
        <v>94</v>
      </c>
      <c r="D49" s="214">
        <v>7463</v>
      </c>
      <c r="E49" s="214">
        <f t="shared" si="54"/>
        <v>1244</v>
      </c>
      <c r="F49" s="208">
        <f t="shared" si="55"/>
        <v>1015</v>
      </c>
      <c r="G49" s="21">
        <v>1015</v>
      </c>
      <c r="H49" s="22"/>
      <c r="I49" s="224">
        <f t="shared" si="56"/>
        <v>81.59</v>
      </c>
      <c r="J49" s="222">
        <f t="shared" si="57"/>
        <v>13.6</v>
      </c>
      <c r="K49" s="220">
        <f t="shared" si="58"/>
        <v>6448</v>
      </c>
      <c r="L49" s="218">
        <f t="shared" si="59"/>
        <v>229</v>
      </c>
      <c r="M49" s="218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13"/>
      <c r="B50" s="211"/>
      <c r="C50" s="38" t="s">
        <v>141</v>
      </c>
      <c r="D50" s="215"/>
      <c r="E50" s="215"/>
      <c r="F50" s="209"/>
      <c r="G50" s="21"/>
      <c r="H50" s="22"/>
      <c r="I50" s="225"/>
      <c r="J50" s="223"/>
      <c r="K50" s="221"/>
      <c r="L50" s="219"/>
      <c r="M50" s="219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6" t="s">
        <v>139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8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29" t="s">
        <v>1</v>
      </c>
      <c r="B68" s="229"/>
      <c r="C68" s="229"/>
      <c r="D68" s="229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12" t="s">
        <v>57</v>
      </c>
      <c r="B92" s="210" t="s">
        <v>76</v>
      </c>
      <c r="C92" s="54" t="s">
        <v>77</v>
      </c>
      <c r="D92" s="206">
        <v>0</v>
      </c>
      <c r="E92" s="214">
        <f t="shared" ref="E92:E95" si="108">ROUND((D92/12*$R$2),0)</f>
        <v>0</v>
      </c>
      <c r="F92" s="208">
        <f t="shared" ref="F92:F95" si="109">G92+H92</f>
        <v>0</v>
      </c>
      <c r="G92" s="206">
        <v>0</v>
      </c>
      <c r="H92" s="206"/>
      <c r="I92" s="224" t="e">
        <f t="shared" ref="I92:I95" si="110">ROUND(F92/E92*100,2)</f>
        <v>#DIV/0!</v>
      </c>
      <c r="J92" s="222" t="e">
        <f t="shared" ref="J92" si="111">ROUND(F92/D92*100,2)</f>
        <v>#DIV/0!</v>
      </c>
      <c r="K92" s="220">
        <f t="shared" ref="K92" si="112">D92-F92</f>
        <v>0</v>
      </c>
      <c r="L92" s="218">
        <f t="shared" ref="L92:L95" si="113">E92-F92</f>
        <v>0</v>
      </c>
      <c r="M92" s="218">
        <f t="shared" ref="M92:M95" si="114">ROUND(F92/$R$2,0)</f>
        <v>0</v>
      </c>
      <c r="N92" s="55">
        <v>1200</v>
      </c>
      <c r="O92" s="216" t="e">
        <f>#REF!</f>
        <v>#REF!</v>
      </c>
      <c r="P92" s="73" t="e">
        <f>#REF!</f>
        <v>#REF!</v>
      </c>
      <c r="Q92" s="11"/>
    </row>
    <row r="93" spans="1:17" ht="46.5" x14ac:dyDescent="0.3">
      <c r="A93" s="213"/>
      <c r="B93" s="211"/>
      <c r="C93" s="54" t="s">
        <v>123</v>
      </c>
      <c r="D93" s="207"/>
      <c r="E93" s="215"/>
      <c r="F93" s="209"/>
      <c r="G93" s="207"/>
      <c r="H93" s="207"/>
      <c r="I93" s="225"/>
      <c r="J93" s="223"/>
      <c r="K93" s="221"/>
      <c r="L93" s="219"/>
      <c r="M93" s="219"/>
      <c r="N93" s="55">
        <v>400</v>
      </c>
      <c r="O93" s="21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5 прил 1.2</vt:lpstr>
      <vt:lpstr>Протокол 3 раздельно</vt:lpstr>
      <vt:lpstr>Лист1</vt:lpstr>
      <vt:lpstr>'Протокол 3 раздельно'!Заголовки_для_печати</vt:lpstr>
      <vt:lpstr>'Протокол 5 прил 1.2'!Заголовки_для_печати</vt:lpstr>
      <vt:lpstr>'Протокол 3 раздельно'!Область_печати</vt:lpstr>
      <vt:lpstr>'Протокол 5 прил 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Девятаева Наталья Юрьевна</cp:lastModifiedBy>
  <cp:lastPrinted>2024-04-09T11:35:45Z</cp:lastPrinted>
  <dcterms:created xsi:type="dcterms:W3CDTF">2021-02-08T07:03:21Z</dcterms:created>
  <dcterms:modified xsi:type="dcterms:W3CDTF">2024-04-09T12:05:01Z</dcterms:modified>
</cp:coreProperties>
</file>